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G:\Shared drives\UACO Infrastructure Unit\13-Procurement\13.8-ITB\13.8.3 PRAVO DONBAS\"/>
    </mc:Choice>
  </mc:AlternateContent>
  <xr:revisionPtr revIDLastSave="0" documentId="13_ncr:1_{356051AD-D95E-4D1F-8E1D-94FEBE74C93B}" xr6:coauthVersionLast="45" xr6:coauthVersionMax="45" xr10:uidLastSave="{00000000-0000-0000-0000-000000000000}"/>
  <bookViews>
    <workbookView xWindow="-108" yWindow="-108" windowWidth="23256" windowHeight="12576" activeTab="2" xr2:uid="{00000000-000D-0000-FFFF-FFFF00000000}"/>
  </bookViews>
  <sheets>
    <sheet name="Modules, Quantity " sheetId="1" r:id="rId1"/>
    <sheet name="BOQ_Sleeping Module" sheetId="2" r:id="rId2"/>
    <sheet name="BOQ_Dining Module" sheetId="3" r:id="rId3"/>
    <sheet name="BOQ_Sanitary Module" sheetId="4" r:id="rId4"/>
    <sheet name="BOQ_Command Module" sheetId="5" r:id="rId5"/>
  </sheets>
  <definedNames>
    <definedName name="Z_0EFEAA59_8845_4696_8E28_906B55B4DF2F_.wvu.PrintArea" localSheetId="0">'Modules, Quantity '!$A$2:$F$10</definedName>
    <definedName name="Z_0EFEAA59_8845_4696_8E28_906B55B4DF2F_.wvu.PrintTitles" localSheetId="0">'Modules, Quantity '!$2:$2</definedName>
    <definedName name="Z_2F35A0BC_E5E2_4F5D_881E_41631EF69620_.wvu.PrintArea" localSheetId="0">'Modules, Quantity '!$A$2:$F$10</definedName>
    <definedName name="Z_2F35A0BC_E5E2_4F5D_881E_41631EF69620_.wvu.PrintTitles" localSheetId="0">'Modules, Quantity '!$2:$2</definedName>
    <definedName name="Z_3C037F51_51ED_44D1_B31E_B5490404A639_.wvu.PrintArea" localSheetId="0">'Modules, Quantity '!$A$2:$F$10</definedName>
    <definedName name="Z_3C037F51_51ED_44D1_B31E_B5490404A639_.wvu.PrintTitles" localSheetId="0">'Modules, Quantity '!$2:$2</definedName>
    <definedName name="Z_8EF5FA0B_323E_4BD0_841D_9D329AB45510_.wvu.PrintArea" localSheetId="0">'Modules, Quantity '!$A$2:$F$10</definedName>
    <definedName name="Z_8EF5FA0B_323E_4BD0_841D_9D329AB45510_.wvu.PrintTitles" localSheetId="0">'Modules, Quantity '!$2:$2</definedName>
    <definedName name="Z_913EDF2B_D796_4451_9DB9_A902841B443B_.wvu.PrintArea" localSheetId="0">'Modules, Quantity '!$B$2:$F$10</definedName>
    <definedName name="Z_B2CAD881_EC1B_427D_B887_1E4610F544F3_.wvu.PrintArea" localSheetId="0">'Modules, Quantity '!$A$2:$F$10</definedName>
    <definedName name="Z_B2CAD881_EC1B_427D_B887_1E4610F544F3_.wvu.PrintTitles" localSheetId="0">'Modules, Quantity '!$2:$2</definedName>
    <definedName name="Z_C317C57B_79EB_49AB_A9F6_34421D111BEC_.wvu.PrintArea" localSheetId="0">'Modules, Quantity '!$A$2:$F$10</definedName>
    <definedName name="Z_C317C57B_79EB_49AB_A9F6_34421D111BEC_.wvu.PrintTitles" localSheetId="0">'Modules, Quantity '!$2:$2</definedName>
    <definedName name="Z_F1BDF3DC_3A5A_4306_8C8E_CE2E405ED839_.wvu.PrintArea" localSheetId="0">'Modules, Quantity '!$B$2:$F$10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3" l="1"/>
  <c r="G36" i="3"/>
  <c r="G22" i="3"/>
  <c r="G19" i="3"/>
  <c r="G21" i="3"/>
  <c r="G20" i="3"/>
  <c r="G37" i="4"/>
  <c r="G36" i="4"/>
  <c r="G19" i="4"/>
  <c r="G22" i="4" s="1"/>
  <c r="G21" i="4"/>
  <c r="G29" i="5" l="1"/>
  <c r="G30" i="5" s="1"/>
  <c r="G26" i="5"/>
  <c r="G27" i="5" s="1"/>
  <c r="G23" i="5"/>
  <c r="G22" i="5"/>
  <c r="G21" i="5"/>
  <c r="G20" i="5"/>
  <c r="G19" i="5"/>
  <c r="G18" i="5"/>
  <c r="G16" i="5"/>
  <c r="G14" i="5"/>
  <c r="G13" i="5"/>
  <c r="E13" i="5"/>
  <c r="G10" i="5"/>
  <c r="G11" i="5" s="1"/>
  <c r="G35" i="4"/>
  <c r="G32" i="4"/>
  <c r="G33" i="4" s="1"/>
  <c r="G29" i="4"/>
  <c r="G28" i="4"/>
  <c r="G27" i="4"/>
  <c r="G26" i="4"/>
  <c r="G25" i="4"/>
  <c r="G24" i="4"/>
  <c r="G20" i="4"/>
  <c r="G18" i="4"/>
  <c r="G17" i="4"/>
  <c r="G16" i="4"/>
  <c r="G14" i="4"/>
  <c r="E13" i="4"/>
  <c r="G13" i="4" s="1"/>
  <c r="G10" i="4"/>
  <c r="G11" i="4" s="1"/>
  <c r="G35" i="3"/>
  <c r="G32" i="3"/>
  <c r="G33" i="3" s="1"/>
  <c r="G29" i="3"/>
  <c r="G28" i="3"/>
  <c r="G27" i="3"/>
  <c r="G26" i="3"/>
  <c r="G30" i="3" s="1"/>
  <c r="G25" i="3"/>
  <c r="G24" i="3"/>
  <c r="G18" i="3"/>
  <c r="G17" i="3"/>
  <c r="G16" i="3"/>
  <c r="G14" i="3"/>
  <c r="G13" i="3"/>
  <c r="E13" i="3"/>
  <c r="G10" i="3"/>
  <c r="G11" i="3" s="1"/>
  <c r="G29" i="2"/>
  <c r="G30" i="2" s="1"/>
  <c r="G26" i="2"/>
  <c r="G27" i="2" s="1"/>
  <c r="G23" i="2"/>
  <c r="G22" i="2"/>
  <c r="G21" i="2"/>
  <c r="G20" i="2"/>
  <c r="G19" i="2"/>
  <c r="G18" i="2"/>
  <c r="G16" i="2"/>
  <c r="G14" i="2"/>
  <c r="E13" i="2"/>
  <c r="G13" i="2" s="1"/>
  <c r="G10" i="2"/>
  <c r="G11" i="2" s="1"/>
  <c r="F11" i="1"/>
  <c r="E11" i="1"/>
  <c r="D11" i="1"/>
  <c r="C11" i="1"/>
  <c r="G24" i="5" l="1"/>
  <c r="G31" i="5" s="1"/>
  <c r="F12" i="1" s="1"/>
  <c r="F13" i="1" s="1"/>
  <c r="G30" i="4"/>
  <c r="D12" i="1"/>
  <c r="D13" i="1" s="1"/>
  <c r="G24" i="2"/>
  <c r="G31" i="2" s="1"/>
  <c r="C12" i="1" s="1"/>
  <c r="C13" i="1" s="1"/>
  <c r="E12" i="1" l="1"/>
  <c r="E13" i="1" s="1"/>
  <c r="C14" i="1" s="1"/>
</calcChain>
</file>

<file path=xl/sharedStrings.xml><?xml version="1.0" encoding="utf-8"?>
<sst xmlns="http://schemas.openxmlformats.org/spreadsheetml/2006/main" count="330" uniqueCount="94">
  <si>
    <t>“Support for the Rule of Law Reforms in Ukraine in the Areas of Police, Public Prosecution and Good Governance” (PRAVO Police) Project Installation of additional modules to the existing check-points and community policing posts of the MD NP in Donetsk Region to enhance provision of police services to the population in the post-conflict or adjacent to conflict territories of Donetsk region.</t>
  </si>
  <si>
    <t>№</t>
  </si>
  <si>
    <t>To be Installed At:</t>
  </si>
  <si>
    <t>Name</t>
  </si>
  <si>
    <r>
      <rPr>
        <b/>
        <sz val="10"/>
        <rFont val="Arial"/>
      </rPr>
      <t xml:space="preserve">Prefabricated module  </t>
    </r>
    <r>
      <rPr>
        <sz val="10"/>
        <rFont val="Arial"/>
      </rPr>
      <t xml:space="preserve">
</t>
    </r>
    <r>
      <rPr>
        <b/>
        <sz val="10"/>
        <rFont val="Arial"/>
      </rPr>
      <t>Sleeping</t>
    </r>
  </si>
  <si>
    <r>
      <rPr>
        <b/>
        <sz val="10"/>
        <rFont val="Arial"/>
      </rPr>
      <t xml:space="preserve">Prefabricated module  </t>
    </r>
    <r>
      <rPr>
        <sz val="10"/>
        <rFont val="Arial"/>
      </rPr>
      <t xml:space="preserve">
</t>
    </r>
    <r>
      <rPr>
        <b/>
        <sz val="10"/>
        <rFont val="Arial"/>
      </rPr>
      <t>Dining</t>
    </r>
  </si>
  <si>
    <r>
      <rPr>
        <b/>
        <sz val="10"/>
        <rFont val="Arial"/>
      </rPr>
      <t xml:space="preserve">Prefabricated module  </t>
    </r>
    <r>
      <rPr>
        <sz val="10"/>
        <rFont val="Arial"/>
      </rPr>
      <t xml:space="preserve">
</t>
    </r>
    <r>
      <rPr>
        <b/>
        <sz val="10"/>
        <rFont val="Arial"/>
      </rPr>
      <t>Sanitary</t>
    </r>
  </si>
  <si>
    <r>
      <rPr>
        <b/>
        <sz val="10"/>
        <rFont val="Arial"/>
      </rPr>
      <t xml:space="preserve">Prefabricated module  </t>
    </r>
    <r>
      <rPr>
        <sz val="10"/>
        <rFont val="Arial"/>
      </rPr>
      <t xml:space="preserve">
</t>
    </r>
    <r>
      <rPr>
        <b/>
        <sz val="10"/>
        <rFont val="Arial"/>
      </rPr>
      <t>Command</t>
    </r>
  </si>
  <si>
    <t>Roadblock 3С009 (exit from Mariupol, motor road Mariupol – Melekine).</t>
  </si>
  <si>
    <r>
      <rPr>
        <sz val="10"/>
        <rFont val="Arial"/>
      </rPr>
      <t xml:space="preserve">Roadblock 3С002 (exit from Mariupol in the direction of Mangush township, motor road Mariupol – Mangush) </t>
    </r>
  </si>
  <si>
    <r>
      <rPr>
        <sz val="10"/>
        <rFont val="Arial"/>
      </rPr>
      <t>Roadblock 3С016 (exit from Mariupol, motor road Mariupol – Donetsk).</t>
    </r>
  </si>
  <si>
    <r>
      <rPr>
        <sz val="10"/>
        <rFont val="Arial"/>
      </rPr>
      <t>Roadblock 2П002 (crossroad next to Nelepivky
 village)</t>
    </r>
  </si>
  <si>
    <r>
      <rPr>
        <sz val="10"/>
        <rFont val="Arial"/>
      </rPr>
      <t>Roadblock 3П005 (Yurkivka village, motor road Slovyyansk — Bakhmut)</t>
    </r>
  </si>
  <si>
    <r>
      <rPr>
        <sz val="10"/>
        <rFont val="Arial"/>
      </rPr>
      <t xml:space="preserve">Police Station:  Yasynovata region, Avdiyivka Police Sub Station at Ocheretine township 
2A, Pershotravneva Str., </t>
    </r>
  </si>
  <si>
    <r>
      <rPr>
        <sz val="10"/>
        <rFont val="Arial"/>
      </rPr>
      <t>Police Station: Livoberezhne Police Sub Station, Sopino township</t>
    </r>
  </si>
  <si>
    <t>Number of units:</t>
  </si>
  <si>
    <t>Price per unit, USD:</t>
  </si>
  <si>
    <t>Total cost, USD:</t>
  </si>
  <si>
    <t>Grand total, USD:</t>
  </si>
  <si>
    <t xml:space="preserve"> SUPPORT TO MAIN DEPARTMENT OF THE NATIONAL POLICE OF UKRAINE IN DONETSK REGION</t>
  </si>
  <si>
    <t>BOQ Sleeping Module</t>
  </si>
  <si>
    <t>№
п/п</t>
  </si>
  <si>
    <t>Description of works / materials</t>
  </si>
  <si>
    <t>Найменування робіт та витрат</t>
  </si>
  <si>
    <t>Unit</t>
  </si>
  <si>
    <t>Quantity</t>
  </si>
  <si>
    <t>Unit Rate, USD</t>
  </si>
  <si>
    <t>Amount USD</t>
  </si>
  <si>
    <t>2*</t>
  </si>
  <si>
    <t>Preparation of site works</t>
  </si>
  <si>
    <t>Підготовчі роботи на будівельному майданчику</t>
  </si>
  <si>
    <t>Preparation of site for Module installation (Leveling,access routs, cleaning, cutting of trees)</t>
  </si>
  <si>
    <t>Підготовка майданчика під монтаж модулю (Планування, під'їздні шляхи, розчищення, кронування)</t>
  </si>
  <si>
    <t>m2</t>
  </si>
  <si>
    <t>Total for section</t>
  </si>
  <si>
    <t>Всього по розділу</t>
  </si>
  <si>
    <t>Earthworks and foundations arrangement</t>
  </si>
  <si>
    <t>Земляні роботи та улаштування фундаментів</t>
  </si>
  <si>
    <t>Preperation of the crushed stone base (200 mm)</t>
  </si>
  <si>
    <t>Улаштування основи щебеневої (200 мм)</t>
  </si>
  <si>
    <t xml:space="preserve">Natural crushed-stones for construction, fraction 0-5mm
</t>
  </si>
  <si>
    <t>Щебiнь iз природного каменю для
будiвельних робiт, фракцiя 0-5 мм</t>
  </si>
  <si>
    <t>m3</t>
  </si>
  <si>
    <t>Base for modul</t>
  </si>
  <si>
    <t>Основа під модуль</t>
  </si>
  <si>
    <t>Installation of concrete foundations 300*300*150 mm</t>
  </si>
  <si>
    <t>Встановлення бетонних
фундаментiв 300*300*150 мм</t>
  </si>
  <si>
    <t>units</t>
  </si>
  <si>
    <t>Grounding</t>
  </si>
  <si>
    <t>Заземлення</t>
  </si>
  <si>
    <t>100 m3</t>
  </si>
  <si>
    <t>Installation of vertical grounding made of angle steel, 63x63x6 mm</t>
  </si>
  <si>
    <t>Встановлення заземлювач вертикальний з кутової
 сталi розмiром 63х63х6 мм</t>
  </si>
  <si>
    <t>10 units</t>
  </si>
  <si>
    <t>Angle steel 63х63 mm</t>
  </si>
  <si>
    <t>Сталь кутова 63х63 мм</t>
  </si>
  <si>
    <t>t</t>
  </si>
  <si>
    <t>Installation of horizontal grounding in trenches, made of strip steel, cross-cut of 160 mm2</t>
  </si>
  <si>
    <t>Встановлення заземлювач горизонтальний у траншеї із
полоси сталевої, перерiз 160 мм2</t>
  </si>
  <si>
    <t>100 m</t>
  </si>
  <si>
    <t>Strip steel 40x4 mm</t>
  </si>
  <si>
    <t>Сталь штабова 40х4 мм</t>
  </si>
  <si>
    <t>Installation of  Module</t>
  </si>
  <si>
    <t xml:space="preserve">Монтаж Блок-Модулю </t>
  </si>
  <si>
    <t>Installation of Module by mobile crane</t>
  </si>
  <si>
    <t>Монтаж Блок-Модулю автомобільним краном</t>
  </si>
  <si>
    <t>Delivery, installation and connection of additional equipment</t>
  </si>
  <si>
    <t>Доставка, монтаж та підключення додаткового обладнання</t>
  </si>
  <si>
    <t>Cable AsXSn 3х16</t>
  </si>
  <si>
    <t>Провід AsXSn 3х16</t>
  </si>
  <si>
    <t>m</t>
  </si>
  <si>
    <t>Разом вартість робіт, матеріалів та устаткування без ПДВ / Total cost of works, materials and equipment without VAT</t>
  </si>
  <si>
    <t>BOQ Dining Module</t>
  </si>
  <si>
    <t>Manual excavation of ground in trenches of 2m depth, with no strengthening or inclines, 2nd group of soil - for waste water piping and cesspit</t>
  </si>
  <si>
    <t>Розробка грунту вручну в траншеях глибиною до 2 м без крiплень з укосами, група грунтiв 2 для улаштування каналізації та вигрібної ями</t>
  </si>
  <si>
    <t>Arrangement of waste water pipes ⌀110 mm with thermal insulation</t>
  </si>
  <si>
    <t>Улаштування каналізаційних труб ⌀110 мм із утепленням</t>
  </si>
  <si>
    <t>BOQ Sanitary Module</t>
  </si>
  <si>
    <t>BOQ Command Module</t>
  </si>
  <si>
    <t>Company Name / Назва компанії:</t>
  </si>
  <si>
    <t>Name of Company Representative / Представник
компанії:</t>
  </si>
  <si>
    <t>Signature of Company Representative/ Підпис
представника компанії:</t>
  </si>
  <si>
    <t>Date / Дата:</t>
  </si>
  <si>
    <t>Note: / Примітка:
ALL EQUIPMENT, FITTINGS, HARDWARE AND ACCESSORIES SHALL BE NEW / UNUSED / OF THE HIGHEST MERCHANTABLE QUALITY AND
SAMPLES MUST BE APPROVED BY THE EMPLOYER REPRESENTATIVE PRIOR TO INSTALLATION. /Усе обладнання, апаратне забезпечення та
допоміжне обладнання мають бути новим, до цього не використовуваним, найвищої якості; зразки мають бути схвалені
представником замовника до встановлення.
The proposal shall include all general manufacturing costs - relocation of equipment and personnel costs, maintaining of production facilities,
warehouses, garages, maintenance costs for engineering and technical personnel, arranging of temporary premises, temporary fencing, costs
for health and safety and labor protection, low value goods, taxes and changes, works performance during the winter period, consumables,
additional charges and other costs that may occure during the works execution. / ПРОПОЗИЦІЯ ПОВИННА ВКЛЮЧАТИ В СЕБЕ ВСІ ЗАГАЛЬНОВИРОБНИЧІ ВИТРАТИ - ПЕРЕБАЗУВАННЯ ТЕХНІКИ ТА ПЕРСОНАЛУ, ВИТРАТИ НА УТРИМАННЯ ВИРОБНИЧІХ ПРИМІЩЕНЬ, СКЛАДІВ,
ГАРАЖІВ,ВИТРАТИ НА УТРИМАННЯ ИНЖЕНЕРНО-ТЕХНІЧНОГО ПЕРСОНАЛУ, ОРГАНІЗАЦІЯ ТИМЧАСОВИХ ПОБУТОВИХ ПРИМІЩЕНЬ,
ТИМЧАСОВІ ОГОРОДЖЕННЯ, ВИТРАТИ НА ЗАБЕЗПЕЧЕННЯ ОХОРОНИ ПРАЦІ, МАЛОЦІННІ ТОВАРИ, ПОДАТКИ ТА СБОРИ,ВИКОНАННЯ
РОБІТ В ЗИМОВИЙ ПЕРІОД, ВИТРАТНI ТОВАРИ,НАКЛАДНІ ТА ІНШІ ВИТРАТИ, ЯКІ МОЖУТЬ ВИНИКНУТИ У ЗВ'ЯЗКУ З ВИКОНАННЯМ РОБІТ.
WE CONFIRM BID VALIDITY PERIOD FROM DATE OF BID CLOSING / Підтверджуємо термін дії пропозиції з дня закінчення прийому
тендерних заявок: 90 (NINETY / Дев’яносто) Days / Днів</t>
  </si>
  <si>
    <t>Улаштування вигрібної ями, використовуючи ПВХ ємність товщина стінки 7мм,  місткістю 3 м.куб, встановлюється на ущільнену піщану підготовку товщиною 150 мм.</t>
  </si>
  <si>
    <t>Arrangement of a cesspit, using PVH tank of 3 m3, thickness of the material is 7 mm. Installing on the compacted sand base 150 mm.</t>
  </si>
  <si>
    <t xml:space="preserve">Засипка піском вручну траншей, пазух котлованiв i ям із ущільненням </t>
  </si>
  <si>
    <t>Back Filling by sand manually the trenches, pockets of foundation pits and holes with compaction.</t>
  </si>
  <si>
    <t>Sand</t>
  </si>
  <si>
    <t>Пісок</t>
  </si>
  <si>
    <t xml:space="preserve">Розробка грунту вручну в траншеях
</t>
  </si>
  <si>
    <t xml:space="preserve">Manual excavation of ground in trenches </t>
  </si>
  <si>
    <t>Засипка та ущільнення вручну траншей, пазух
 котлованiв i ям, група грунтiв 2 після
 улаштування заземлення</t>
  </si>
  <si>
    <t>Back Filling and compaction , manually the trenches, pockets of foundation pits and holes, 2nd type of soil - after installation of grounding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</si>
</sst>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 _₴_-;\-* #,##0.00\ _₴_-;_-* &quot;-&quot;??\ _₴_-;_-@"/>
    <numFmt numFmtId="166" formatCode="[$ILS]\ #,##0.00"/>
  </numFmts>
  <fonts count="16">
    <font>
      <sz val="10"/>
      <color rgb="FF000000"/>
      <name val="Arial"/>
    </font>
    <font>
      <b/>
      <sz val="10"/>
      <color theme="1"/>
      <name val="Arial"/>
    </font>
    <font>
      <sz val="10"/>
      <color theme="1"/>
      <name val="Arial"/>
    </font>
    <font>
      <sz val="10"/>
      <name val="Arial"/>
    </font>
    <font>
      <sz val="10"/>
      <color theme="1"/>
      <name val="Calibri"/>
    </font>
    <font>
      <b/>
      <i/>
      <sz val="10"/>
      <color theme="1"/>
      <name val="Arial"/>
    </font>
    <font>
      <b/>
      <sz val="10"/>
      <color theme="0"/>
      <name val="Arial"/>
    </font>
    <font>
      <b/>
      <u/>
      <sz val="10"/>
      <color theme="1"/>
      <name val="Arial"/>
    </font>
    <font>
      <sz val="10"/>
      <color rgb="FF000000"/>
      <name val="Arimo"/>
    </font>
    <font>
      <b/>
      <u/>
      <sz val="10"/>
      <color theme="1"/>
      <name val="Arial"/>
    </font>
    <font>
      <u/>
      <sz val="10"/>
      <color rgb="FF000000"/>
      <name val="Arimo"/>
    </font>
    <font>
      <sz val="10"/>
      <color rgb="FF000000"/>
      <name val="Arial"/>
    </font>
    <font>
      <b/>
      <sz val="10"/>
      <name val="Arial"/>
    </font>
    <font>
      <sz val="10"/>
      <name val="Arial"/>
      <family val="2"/>
    </font>
    <font>
      <sz val="10"/>
      <name val="Arial"/>
      <family val="2"/>
      <charset val="204"/>
    </font>
    <font>
      <sz val="10"/>
      <color theme="1"/>
      <name val="Arial"/>
      <family val="2"/>
    </font>
  </fonts>
  <fills count="6">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0092D1"/>
        <bgColor rgb="FF0092D1"/>
      </patternFill>
    </fill>
    <fill>
      <patternFill patternType="solid">
        <fgColor rgb="FFBFBFBF"/>
        <bgColor rgb="FFBFBFBF"/>
      </patternFill>
    </fill>
  </fills>
  <borders count="25">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8">
    <xf numFmtId="0" fontId="0" fillId="0" borderId="0" xfId="0" applyFont="1" applyAlignment="1"/>
    <xf numFmtId="0" fontId="1" fillId="0" borderId="0" xfId="0" applyFont="1" applyAlignment="1">
      <alignment horizontal="right"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xf>
    <xf numFmtId="0" fontId="2" fillId="2" borderId="7" xfId="0" applyFont="1" applyFill="1" applyBorder="1" applyAlignment="1">
      <alignment horizontal="left" vertical="center" wrapText="1"/>
    </xf>
    <xf numFmtId="0" fontId="2" fillId="2" borderId="7" xfId="0" applyFont="1" applyFill="1" applyBorder="1" applyAlignment="1">
      <alignment horizontal="center" vertical="top" wrapText="1"/>
    </xf>
    <xf numFmtId="0" fontId="1" fillId="2" borderId="7" xfId="0" applyFont="1" applyFill="1" applyBorder="1" applyAlignment="1">
      <alignment horizontal="right" vertical="center" wrapText="1"/>
    </xf>
    <xf numFmtId="0" fontId="1" fillId="0" borderId="7" xfId="0" applyFont="1" applyBorder="1" applyAlignment="1">
      <alignment horizontal="right" vertical="center"/>
    </xf>
    <xf numFmtId="164" fontId="1" fillId="0" borderId="7" xfId="0" applyNumberFormat="1" applyFont="1" applyBorder="1" applyAlignment="1">
      <alignment horizontal="right" wrapText="1"/>
    </xf>
    <xf numFmtId="164" fontId="1" fillId="0" borderId="7" xfId="0" applyNumberFormat="1" applyFont="1" applyBorder="1" applyAlignment="1">
      <alignment wrapText="1"/>
    </xf>
    <xf numFmtId="0" fontId="1" fillId="0" borderId="7" xfId="0" applyFont="1" applyBorder="1" applyAlignment="1">
      <alignment horizontal="right" wrapText="1"/>
    </xf>
    <xf numFmtId="165" fontId="1" fillId="0" borderId="7" xfId="0" applyNumberFormat="1" applyFont="1" applyBorder="1" applyAlignment="1">
      <alignment wrapText="1"/>
    </xf>
    <xf numFmtId="0" fontId="1" fillId="3" borderId="7" xfId="0" applyFont="1" applyFill="1" applyBorder="1" applyAlignment="1">
      <alignment horizontal="right" vertical="center"/>
    </xf>
    <xf numFmtId="0" fontId="1" fillId="3" borderId="7" xfId="0" applyFont="1" applyFill="1" applyBorder="1" applyAlignment="1">
      <alignment horizontal="right" wrapText="1"/>
    </xf>
    <xf numFmtId="0" fontId="4" fillId="0" borderId="0" xfId="0" applyFont="1"/>
    <xf numFmtId="0" fontId="5" fillId="0" borderId="0" xfId="0" applyFont="1"/>
    <xf numFmtId="166" fontId="6" fillId="4" borderId="8" xfId="0" applyNumberFormat="1" applyFont="1" applyFill="1" applyBorder="1" applyAlignment="1">
      <alignment horizontal="center" vertical="center" wrapText="1"/>
    </xf>
    <xf numFmtId="166" fontId="6" fillId="4" borderId="9" xfId="0"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166" fontId="6" fillId="4" borderId="10" xfId="0" applyNumberFormat="1" applyFont="1" applyFill="1" applyBorder="1" applyAlignment="1">
      <alignment horizontal="center" vertical="center" wrapText="1"/>
    </xf>
    <xf numFmtId="0" fontId="2" fillId="0" borderId="11" xfId="0" applyFont="1" applyBorder="1" applyAlignment="1">
      <alignment horizontal="center"/>
    </xf>
    <xf numFmtId="0" fontId="2" fillId="0" borderId="6"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wrapText="1"/>
    </xf>
    <xf numFmtId="0" fontId="7" fillId="0" borderId="7" xfId="0" applyFont="1" applyBorder="1" applyAlignment="1">
      <alignment horizontal="center" wrapText="1"/>
    </xf>
    <xf numFmtId="0" fontId="2" fillId="0" borderId="7" xfId="0" applyFont="1" applyBorder="1" applyAlignment="1">
      <alignment wrapText="1"/>
    </xf>
    <xf numFmtId="4" fontId="2" fillId="0" borderId="14" xfId="0" applyNumberFormat="1" applyFont="1" applyBorder="1" applyAlignment="1">
      <alignment wrapText="1"/>
    </xf>
    <xf numFmtId="0" fontId="2" fillId="0" borderId="7" xfId="0" applyFont="1" applyBorder="1" applyAlignment="1">
      <alignment horizontal="center" wrapText="1"/>
    </xf>
    <xf numFmtId="0" fontId="2" fillId="5" borderId="13" xfId="0" applyFont="1" applyFill="1" applyBorder="1" applyAlignment="1">
      <alignment wrapText="1"/>
    </xf>
    <xf numFmtId="0" fontId="1" fillId="5" borderId="7" xfId="0" applyFont="1" applyFill="1" applyBorder="1" applyAlignment="1">
      <alignment horizontal="right" wrapText="1"/>
    </xf>
    <xf numFmtId="0" fontId="2" fillId="5" borderId="7" xfId="0" applyFont="1" applyFill="1" applyBorder="1" applyAlignment="1">
      <alignment wrapText="1"/>
    </xf>
    <xf numFmtId="4" fontId="1" fillId="5" borderId="14" xfId="0" applyNumberFormat="1" applyFont="1" applyFill="1" applyBorder="1" applyAlignment="1">
      <alignment wrapText="1"/>
    </xf>
    <xf numFmtId="0" fontId="8" fillId="0" borderId="7" xfId="0" applyFont="1" applyBorder="1" applyAlignment="1">
      <alignment horizontal="left" vertical="top" wrapText="1"/>
    </xf>
    <xf numFmtId="0" fontId="8" fillId="0" borderId="7" xfId="0" applyFont="1" applyBorder="1" applyAlignment="1">
      <alignment horizontal="left" vertical="top" wrapText="1"/>
    </xf>
    <xf numFmtId="0" fontId="2" fillId="0" borderId="7" xfId="0" applyFont="1" applyBorder="1" applyAlignment="1">
      <alignment wrapText="1"/>
    </xf>
    <xf numFmtId="0" fontId="9" fillId="0" borderId="7" xfId="0" applyFont="1" applyBorder="1" applyAlignment="1">
      <alignment horizontal="center" vertical="center" wrapText="1"/>
    </xf>
    <xf numFmtId="2" fontId="8" fillId="0" borderId="7" xfId="0" applyNumberFormat="1" applyFont="1" applyBorder="1" applyAlignment="1">
      <alignment horizontal="center" vertical="center" wrapText="1"/>
    </xf>
    <xf numFmtId="2" fontId="8" fillId="0" borderId="7" xfId="0" applyNumberFormat="1" applyFont="1" applyBorder="1" applyAlignment="1">
      <alignment horizontal="right" vertical="top" wrapText="1"/>
    </xf>
    <xf numFmtId="0" fontId="10" fillId="0" borderId="7" xfId="0" applyFont="1" applyBorder="1" applyAlignment="1">
      <alignment horizontal="right" vertical="center" wrapText="1"/>
    </xf>
    <xf numFmtId="4" fontId="8" fillId="2" borderId="15" xfId="0" applyNumberFormat="1" applyFont="1" applyFill="1" applyBorder="1" applyAlignment="1">
      <alignment horizontal="right" vertical="top" wrapText="1"/>
    </xf>
    <xf numFmtId="0" fontId="8" fillId="0" borderId="7" xfId="0" applyFont="1" applyBorder="1" applyAlignment="1">
      <alignment horizontal="center" vertical="top" wrapText="1"/>
    </xf>
    <xf numFmtId="4" fontId="8" fillId="2" borderId="14" xfId="0" applyNumberFormat="1" applyFont="1" applyFill="1" applyBorder="1" applyAlignment="1">
      <alignment horizontal="right" vertical="top" wrapText="1"/>
    </xf>
    <xf numFmtId="0" fontId="11" fillId="0" borderId="5" xfId="0" applyFont="1" applyBorder="1" applyAlignment="1">
      <alignment horizontal="center" vertical="top"/>
    </xf>
    <xf numFmtId="0" fontId="11" fillId="0" borderId="16" xfId="0" applyFont="1" applyBorder="1" applyAlignment="1">
      <alignment horizontal="center" vertical="top"/>
    </xf>
    <xf numFmtId="0" fontId="2" fillId="0" borderId="7" xfId="0" applyFont="1" applyBorder="1" applyAlignment="1">
      <alignment horizontal="left"/>
    </xf>
    <xf numFmtId="0" fontId="2" fillId="0" borderId="7" xfId="0" applyFont="1" applyBorder="1" applyAlignment="1">
      <alignment horizontal="left" wrapText="1"/>
    </xf>
    <xf numFmtId="0" fontId="2" fillId="0" borderId="7" xfId="0" applyFont="1" applyBorder="1" applyAlignment="1">
      <alignment horizontal="center"/>
    </xf>
    <xf numFmtId="0" fontId="2" fillId="2" borderId="7" xfId="0" applyFont="1" applyFill="1" applyBorder="1"/>
    <xf numFmtId="4" fontId="2" fillId="0" borderId="14" xfId="0" applyNumberFormat="1" applyFont="1" applyBorder="1"/>
    <xf numFmtId="4" fontId="1" fillId="0" borderId="20" xfId="0" applyNumberFormat="1" applyFont="1" applyBorder="1"/>
    <xf numFmtId="166" fontId="6" fillId="4" borderId="21" xfId="0" applyNumberFormat="1" applyFont="1" applyFill="1" applyBorder="1" applyAlignment="1">
      <alignment horizontal="center" vertical="center" wrapText="1"/>
    </xf>
    <xf numFmtId="166" fontId="6" fillId="4" borderId="22" xfId="0" applyNumberFormat="1" applyFont="1" applyFill="1" applyBorder="1" applyAlignment="1">
      <alignment horizontal="center" vertical="center" wrapText="1"/>
    </xf>
    <xf numFmtId="0" fontId="6" fillId="4" borderId="22" xfId="0" applyFont="1" applyFill="1" applyBorder="1" applyAlignment="1">
      <alignment horizontal="center" vertical="center" wrapText="1"/>
    </xf>
    <xf numFmtId="166" fontId="6" fillId="4" borderId="23" xfId="0" applyNumberFormat="1" applyFont="1" applyFill="1" applyBorder="1" applyAlignment="1">
      <alignment horizontal="center" vertical="center" wrapText="1"/>
    </xf>
    <xf numFmtId="0" fontId="2" fillId="0" borderId="13" xfId="0" applyFont="1" applyBorder="1" applyAlignment="1">
      <alignment horizontal="center"/>
    </xf>
    <xf numFmtId="0" fontId="2" fillId="0" borderId="14" xfId="0" applyFont="1" applyBorder="1" applyAlignment="1">
      <alignment horizontal="center"/>
    </xf>
    <xf numFmtId="0" fontId="8" fillId="0" borderId="7" xfId="0" applyFont="1" applyBorder="1" applyAlignment="1">
      <alignment horizontal="center" vertical="top" wrapText="1"/>
    </xf>
    <xf numFmtId="0" fontId="2" fillId="0" borderId="0" xfId="0" applyFont="1"/>
    <xf numFmtId="0" fontId="0" fillId="0" borderId="0" xfId="0" applyFont="1" applyAlignment="1"/>
    <xf numFmtId="0" fontId="13" fillId="0" borderId="24" xfId="0" applyFont="1" applyBorder="1" applyAlignment="1">
      <alignment wrapText="1"/>
    </xf>
    <xf numFmtId="0" fontId="13" fillId="0" borderId="24" xfId="0" applyFont="1" applyBorder="1" applyAlignment="1" applyProtection="1">
      <alignment wrapText="1"/>
      <protection locked="0"/>
    </xf>
    <xf numFmtId="0" fontId="13" fillId="0" borderId="0" xfId="0" applyFont="1" applyAlignment="1">
      <alignment wrapText="1"/>
    </xf>
    <xf numFmtId="0" fontId="0" fillId="0" borderId="24" xfId="0" applyBorder="1" applyAlignment="1">
      <alignment wrapText="1"/>
    </xf>
    <xf numFmtId="0" fontId="14" fillId="0" borderId="24" xfId="0" applyFont="1" applyBorder="1" applyAlignment="1" applyProtection="1">
      <alignment wrapText="1"/>
      <protection locked="0"/>
    </xf>
    <xf numFmtId="0" fontId="0" fillId="0" borderId="0" xfId="0" applyAlignment="1">
      <alignment wrapText="1"/>
    </xf>
    <xf numFmtId="0" fontId="0" fillId="0" borderId="24" xfId="0" applyBorder="1" applyAlignment="1" applyProtection="1">
      <alignment wrapText="1"/>
      <protection locked="0"/>
    </xf>
    <xf numFmtId="0" fontId="15" fillId="0" borderId="24" xfId="0" applyFont="1" applyBorder="1" applyAlignment="1">
      <alignment wrapText="1"/>
    </xf>
    <xf numFmtId="0" fontId="15" fillId="0" borderId="24" xfId="0" applyFont="1" applyBorder="1" applyAlignment="1" applyProtection="1">
      <alignment wrapText="1"/>
      <protection locked="0"/>
    </xf>
    <xf numFmtId="0" fontId="15" fillId="0" borderId="0" xfId="0" applyFont="1" applyAlignment="1">
      <alignment wrapText="1"/>
    </xf>
    <xf numFmtId="0" fontId="2" fillId="0" borderId="7" xfId="0" applyFont="1" applyBorder="1" applyAlignment="1" applyProtection="1">
      <alignment wrapText="1"/>
      <protection locked="0"/>
    </xf>
    <xf numFmtId="2" fontId="8" fillId="0" borderId="7" xfId="0" applyNumberFormat="1" applyFont="1" applyBorder="1" applyAlignment="1" applyProtection="1">
      <alignment horizontal="right" vertical="top" wrapText="1"/>
      <protection locked="0"/>
    </xf>
    <xf numFmtId="0" fontId="2" fillId="0" borderId="7" xfId="0" applyFont="1" applyBorder="1" applyProtection="1">
      <protection locked="0"/>
    </xf>
    <xf numFmtId="0" fontId="2" fillId="0" borderId="13" xfId="0" applyFont="1" applyBorder="1" applyAlignment="1">
      <alignment vertical="center" wrapText="1"/>
    </xf>
    <xf numFmtId="0" fontId="2" fillId="5" borderId="13" xfId="0" applyFont="1" applyFill="1" applyBorder="1" applyAlignment="1">
      <alignment vertical="center" wrapText="1"/>
    </xf>
    <xf numFmtId="0" fontId="2" fillId="0" borderId="13" xfId="0" applyFont="1" applyBorder="1" applyAlignment="1">
      <alignment vertical="center"/>
    </xf>
    <xf numFmtId="0" fontId="0" fillId="0" borderId="0" xfId="0" applyFont="1" applyAlignment="1">
      <alignment wrapText="1"/>
    </xf>
    <xf numFmtId="0" fontId="7" fillId="0" borderId="7" xfId="0" applyFont="1" applyBorder="1" applyAlignment="1">
      <alignment horizontal="center" vertical="center" wrapText="1"/>
    </xf>
    <xf numFmtId="0" fontId="2" fillId="0" borderId="7" xfId="0" applyFont="1" applyBorder="1" applyAlignment="1">
      <alignment vertical="center" wrapText="1"/>
    </xf>
    <xf numFmtId="4" fontId="2" fillId="0" borderId="14" xfId="0" applyNumberFormat="1"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pplyProtection="1">
      <alignment vertical="center" wrapText="1"/>
      <protection locked="0"/>
    </xf>
    <xf numFmtId="0" fontId="1" fillId="5" borderId="7" xfId="0" applyFont="1" applyFill="1" applyBorder="1" applyAlignment="1">
      <alignment horizontal="right" vertical="center" wrapText="1"/>
    </xf>
    <xf numFmtId="0" fontId="2" fillId="5" borderId="7" xfId="0" applyFont="1" applyFill="1" applyBorder="1" applyAlignment="1">
      <alignment vertical="center" wrapText="1"/>
    </xf>
    <xf numFmtId="4" fontId="1" fillId="5" borderId="14" xfId="0" applyNumberFormat="1" applyFont="1" applyFill="1" applyBorder="1" applyAlignment="1">
      <alignment vertical="center" wrapText="1"/>
    </xf>
    <xf numFmtId="0" fontId="8" fillId="0" borderId="7" xfId="0" applyFont="1" applyBorder="1" applyAlignment="1">
      <alignment horizontal="left" vertical="center" wrapText="1"/>
    </xf>
    <xf numFmtId="2" fontId="8" fillId="0" borderId="7" xfId="0" applyNumberFormat="1" applyFont="1" applyBorder="1" applyAlignment="1">
      <alignment horizontal="right" vertical="center" wrapText="1"/>
    </xf>
    <xf numFmtId="4" fontId="8" fillId="2" borderId="15" xfId="0" applyNumberFormat="1" applyFont="1" applyFill="1" applyBorder="1" applyAlignment="1">
      <alignment horizontal="right" vertical="center" wrapText="1"/>
    </xf>
    <xf numFmtId="0" fontId="8" fillId="0" borderId="7" xfId="0" applyFont="1" applyBorder="1" applyAlignment="1">
      <alignment horizontal="center" vertical="center" wrapText="1"/>
    </xf>
    <xf numFmtId="2" fontId="8" fillId="0" borderId="7" xfId="0" applyNumberFormat="1" applyFont="1" applyBorder="1" applyAlignment="1" applyProtection="1">
      <alignment horizontal="right" vertical="center" wrapText="1"/>
      <protection locked="0"/>
    </xf>
    <xf numFmtId="4" fontId="8" fillId="2" borderId="14" xfId="0" applyNumberFormat="1" applyFont="1" applyFill="1" applyBorder="1" applyAlignment="1">
      <alignment horizontal="right" vertical="center" wrapText="1"/>
    </xf>
    <xf numFmtId="0" fontId="11" fillId="0" borderId="5" xfId="0" applyFont="1" applyBorder="1" applyAlignment="1">
      <alignment horizontal="center" vertical="center"/>
    </xf>
    <xf numFmtId="0" fontId="8" fillId="0" borderId="7" xfId="0" applyFont="1" applyBorder="1" applyAlignment="1">
      <alignment horizontal="right" vertical="center" wrapText="1"/>
    </xf>
    <xf numFmtId="0" fontId="11" fillId="0" borderId="16" xfId="0" applyFont="1" applyBorder="1" applyAlignment="1">
      <alignment horizontal="center" vertical="center"/>
    </xf>
    <xf numFmtId="0" fontId="13" fillId="0" borderId="0" xfId="0" applyFont="1" applyAlignment="1">
      <alignment horizontal="center" wrapText="1"/>
    </xf>
    <xf numFmtId="0" fontId="13" fillId="0" borderId="0" xfId="0" applyFont="1" applyAlignment="1">
      <alignment wrapText="1"/>
    </xf>
    <xf numFmtId="0" fontId="2" fillId="0" borderId="1" xfId="0" applyFont="1" applyBorder="1" applyAlignment="1">
      <alignment horizontal="center" wrapText="1"/>
    </xf>
    <xf numFmtId="0" fontId="3" fillId="0" borderId="1" xfId="0" applyFont="1" applyBorder="1"/>
    <xf numFmtId="0" fontId="1" fillId="2" borderId="2" xfId="0" applyFont="1" applyFill="1" applyBorder="1" applyAlignment="1">
      <alignment horizontal="center" vertical="center" wrapText="1"/>
    </xf>
    <xf numFmtId="0" fontId="3" fillId="0" borderId="6" xfId="0" applyFont="1" applyBorder="1"/>
    <xf numFmtId="0" fontId="1" fillId="2" borderId="3" xfId="0" applyFont="1" applyFill="1" applyBorder="1" applyAlignment="1">
      <alignment horizontal="center" vertical="center" wrapText="1"/>
    </xf>
    <xf numFmtId="0" fontId="3" fillId="0" borderId="4" xfId="0" applyFont="1" applyBorder="1"/>
    <xf numFmtId="0" fontId="3" fillId="0" borderId="5" xfId="0" applyFont="1" applyBorder="1"/>
    <xf numFmtId="165" fontId="1" fillId="3" borderId="3" xfId="0" applyNumberFormat="1" applyFont="1" applyFill="1" applyBorder="1" applyAlignment="1">
      <alignment horizontal="right" vertical="top" wrapText="1"/>
    </xf>
    <xf numFmtId="0" fontId="2" fillId="0" borderId="0" xfId="0" applyFont="1" applyAlignment="1">
      <alignment horizontal="center" wrapText="1"/>
    </xf>
    <xf numFmtId="0" fontId="0" fillId="0" borderId="0" xfId="0" applyFont="1" applyAlignment="1"/>
    <xf numFmtId="166" fontId="6" fillId="4" borderId="17" xfId="0" applyNumberFormat="1" applyFont="1" applyFill="1" applyBorder="1" applyAlignment="1">
      <alignment horizontal="right" vertical="center" wrapText="1"/>
    </xf>
    <xf numFmtId="0" fontId="3" fillId="0" borderId="18" xfId="0" applyFont="1" applyBorder="1"/>
    <xf numFmtId="0" fontId="3" fillId="0" borderId="19" xfId="0" applyFont="1" applyBorder="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workbookViewId="0">
      <selection activeCell="G13" sqref="G13"/>
    </sheetView>
  </sheetViews>
  <sheetFormatPr defaultColWidth="14.44140625" defaultRowHeight="15" customHeight="1"/>
  <cols>
    <col min="1" max="1" width="5.33203125" customWidth="1"/>
    <col min="2" max="2" width="52.5546875" customWidth="1"/>
    <col min="3" max="3" width="15.6640625" customWidth="1"/>
    <col min="4" max="4" width="14.6640625" customWidth="1"/>
    <col min="5" max="5" width="15.5546875" customWidth="1"/>
    <col min="6" max="6" width="16.5546875" customWidth="1"/>
  </cols>
  <sheetData>
    <row r="1" spans="1:6" ht="47.4" customHeight="1">
      <c r="A1" s="1"/>
      <c r="B1" s="95" t="s">
        <v>0</v>
      </c>
      <c r="C1" s="96"/>
      <c r="D1" s="96"/>
      <c r="E1" s="96"/>
      <c r="F1" s="96"/>
    </row>
    <row r="2" spans="1:6" ht="20.25" customHeight="1">
      <c r="A2" s="97" t="s">
        <v>1</v>
      </c>
      <c r="B2" s="97" t="s">
        <v>2</v>
      </c>
      <c r="C2" s="99" t="s">
        <v>3</v>
      </c>
      <c r="D2" s="100"/>
      <c r="E2" s="100"/>
      <c r="F2" s="101"/>
    </row>
    <row r="3" spans="1:6" ht="39" customHeight="1">
      <c r="A3" s="98"/>
      <c r="B3" s="98"/>
      <c r="C3" s="2" t="s">
        <v>4</v>
      </c>
      <c r="D3" s="2" t="s">
        <v>5</v>
      </c>
      <c r="E3" s="2" t="s">
        <v>6</v>
      </c>
      <c r="F3" s="2" t="s">
        <v>7</v>
      </c>
    </row>
    <row r="4" spans="1:6" ht="45.75" customHeight="1">
      <c r="A4" s="3">
        <v>1</v>
      </c>
      <c r="B4" s="4" t="s">
        <v>8</v>
      </c>
      <c r="C4" s="5"/>
      <c r="D4" s="5">
        <v>1</v>
      </c>
      <c r="E4" s="5"/>
      <c r="F4" s="5"/>
    </row>
    <row r="5" spans="1:6" ht="33" customHeight="1">
      <c r="A5" s="3">
        <v>2</v>
      </c>
      <c r="B5" s="4" t="s">
        <v>9</v>
      </c>
      <c r="C5" s="5"/>
      <c r="D5" s="5">
        <v>1</v>
      </c>
      <c r="E5" s="5">
        <v>1</v>
      </c>
      <c r="F5" s="5"/>
    </row>
    <row r="6" spans="1:6" ht="33" customHeight="1">
      <c r="A6" s="3">
        <v>3</v>
      </c>
      <c r="B6" s="4" t="s">
        <v>10</v>
      </c>
      <c r="C6" s="5"/>
      <c r="D6" s="5">
        <v>1</v>
      </c>
      <c r="E6" s="5">
        <v>1</v>
      </c>
      <c r="F6" s="5"/>
    </row>
    <row r="7" spans="1:6" ht="36" customHeight="1">
      <c r="A7" s="3">
        <v>4</v>
      </c>
      <c r="B7" s="4" t="s">
        <v>11</v>
      </c>
      <c r="C7" s="5">
        <v>1</v>
      </c>
      <c r="D7" s="5">
        <v>1</v>
      </c>
      <c r="E7" s="5">
        <v>1</v>
      </c>
      <c r="F7" s="5"/>
    </row>
    <row r="8" spans="1:6" ht="12.75" customHeight="1">
      <c r="A8" s="3">
        <v>5</v>
      </c>
      <c r="B8" s="4" t="s">
        <v>12</v>
      </c>
      <c r="C8" s="5"/>
      <c r="D8" s="5">
        <v>1</v>
      </c>
      <c r="E8" s="5">
        <v>1</v>
      </c>
      <c r="F8" s="5"/>
    </row>
    <row r="9" spans="1:6" ht="47.25" customHeight="1">
      <c r="A9" s="3">
        <v>6</v>
      </c>
      <c r="B9" s="4" t="s">
        <v>13</v>
      </c>
      <c r="C9" s="5">
        <v>1</v>
      </c>
      <c r="D9" s="5">
        <v>1</v>
      </c>
      <c r="E9" s="5">
        <v>1</v>
      </c>
      <c r="F9" s="5">
        <v>1</v>
      </c>
    </row>
    <row r="10" spans="1:6" ht="12.75" customHeight="1">
      <c r="A10" s="3">
        <v>7</v>
      </c>
      <c r="B10" s="4" t="s">
        <v>14</v>
      </c>
      <c r="C10" s="5"/>
      <c r="D10" s="5"/>
      <c r="E10" s="5">
        <v>1</v>
      </c>
      <c r="F10" s="5">
        <v>1</v>
      </c>
    </row>
    <row r="11" spans="1:6" ht="12.75" customHeight="1">
      <c r="A11" s="3"/>
      <c r="B11" s="6" t="s">
        <v>15</v>
      </c>
      <c r="C11" s="2">
        <f t="shared" ref="C11:F11" si="0">SUM(C4:C10)</f>
        <v>2</v>
      </c>
      <c r="D11" s="2">
        <f t="shared" si="0"/>
        <v>6</v>
      </c>
      <c r="E11" s="2">
        <f t="shared" si="0"/>
        <v>6</v>
      </c>
      <c r="F11" s="2">
        <f t="shared" si="0"/>
        <v>2</v>
      </c>
    </row>
    <row r="12" spans="1:6" ht="12.75" customHeight="1">
      <c r="A12" s="7"/>
      <c r="B12" s="8" t="s">
        <v>16</v>
      </c>
      <c r="C12" s="9">
        <f>'BOQ_Sleeping Module'!G31</f>
        <v>0</v>
      </c>
      <c r="D12" s="9">
        <f>'BOQ_Dining Module'!G37</f>
        <v>0</v>
      </c>
      <c r="E12" s="9">
        <f>'BOQ_Sanitary Module'!G37</f>
        <v>0</v>
      </c>
      <c r="F12" s="9">
        <f>'BOQ_Command Module'!G31</f>
        <v>0</v>
      </c>
    </row>
    <row r="13" spans="1:6" ht="12.75" customHeight="1">
      <c r="A13" s="3"/>
      <c r="B13" s="10" t="s">
        <v>17</v>
      </c>
      <c r="C13" s="11">
        <f t="shared" ref="C13:F13" si="1">C12*C11</f>
        <v>0</v>
      </c>
      <c r="D13" s="11">
        <f t="shared" si="1"/>
        <v>0</v>
      </c>
      <c r="E13" s="11">
        <f t="shared" si="1"/>
        <v>0</v>
      </c>
      <c r="F13" s="11">
        <f t="shared" si="1"/>
        <v>0</v>
      </c>
    </row>
    <row r="14" spans="1:6" ht="12.75" customHeight="1">
      <c r="A14" s="12"/>
      <c r="B14" s="13" t="s">
        <v>18</v>
      </c>
      <c r="C14" s="102">
        <f>SUM(C13:F13)</f>
        <v>0</v>
      </c>
      <c r="D14" s="100"/>
      <c r="E14" s="100"/>
      <c r="F14" s="101"/>
    </row>
    <row r="17" spans="2:6" ht="313.8" customHeight="1">
      <c r="B17" s="93" t="s">
        <v>83</v>
      </c>
      <c r="C17" s="93"/>
      <c r="D17" s="93"/>
      <c r="E17" s="93"/>
      <c r="F17" s="93"/>
    </row>
    <row r="18" spans="2:6" ht="15" customHeight="1">
      <c r="B18" s="94"/>
      <c r="C18" s="94"/>
      <c r="D18" s="94"/>
      <c r="E18" s="94"/>
      <c r="F18" s="94"/>
    </row>
    <row r="19" spans="2:6" ht="15" customHeight="1">
      <c r="B19" s="59" t="s">
        <v>79</v>
      </c>
      <c r="C19" s="60"/>
      <c r="D19" s="61"/>
      <c r="E19" s="61"/>
      <c r="F19" s="61"/>
    </row>
    <row r="20" spans="2:6" ht="25.2" customHeight="1">
      <c r="B20" s="62" t="s">
        <v>80</v>
      </c>
      <c r="C20" s="63"/>
      <c r="D20" s="64"/>
      <c r="E20" s="64"/>
      <c r="F20" s="64"/>
    </row>
    <row r="21" spans="2:6" ht="30" customHeight="1">
      <c r="B21" s="62" t="s">
        <v>81</v>
      </c>
      <c r="C21" s="65"/>
      <c r="D21" s="64"/>
      <c r="E21" s="64"/>
      <c r="F21" s="64"/>
    </row>
    <row r="22" spans="2:6" ht="15" customHeight="1">
      <c r="B22" s="66" t="s">
        <v>82</v>
      </c>
      <c r="C22" s="67"/>
      <c r="D22" s="68"/>
      <c r="E22" s="68"/>
      <c r="F22" s="68"/>
    </row>
  </sheetData>
  <sheetProtection algorithmName="SHA-512" hashValue="XG5oTuZ+xs4wLVGGae9FReLxmlG4aoPalz6ZB+J18bVsuJsInOfz2aeihPCDGjVspbC2uV9bbpQ7pxOAlEz1Mg==" saltValue="Si84Fn4K9y+cHzoGW6bLAw==" spinCount="100000" sheet="1" formatCells="0" formatColumns="0" formatRows="0" insertColumns="0" insertRows="0" insertHyperlinks="0" deleteColumns="0" deleteRows="0" sort="0" autoFilter="0" pivotTables="0"/>
  <mergeCells count="7">
    <mergeCell ref="B17:F17"/>
    <mergeCell ref="B18:F18"/>
    <mergeCell ref="B1:F1"/>
    <mergeCell ref="A2:A3"/>
    <mergeCell ref="B2:B3"/>
    <mergeCell ref="C2:F2"/>
    <mergeCell ref="C14:F14"/>
  </mergeCells>
  <pageMargins left="0.23622047244094491" right="0.23622047244094491" top="0.74803149606299213" bottom="0.74803149606299213" header="0" footer="0"/>
  <pageSetup paperSize="9" orientation="portrait" r:id="rId1"/>
  <headerFooter>
    <oddHeader>&amp;CPAGODA II: BUDGET TEMPLATE  Annex III: The Budget of the Action</oddHeader>
    <oddFooter>&amp;L 2014 &amp;F&amp;R&amp;P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
  <sheetViews>
    <sheetView topLeftCell="A19" workbookViewId="0">
      <selection activeCell="G31" sqref="G31"/>
    </sheetView>
  </sheetViews>
  <sheetFormatPr defaultColWidth="14.44140625" defaultRowHeight="15" customHeight="1"/>
  <cols>
    <col min="1" max="1" width="5.109375" customWidth="1"/>
    <col min="2" max="2" width="33.33203125" customWidth="1"/>
    <col min="3" max="3" width="30" customWidth="1"/>
    <col min="4" max="4" width="9.5546875" customWidth="1"/>
    <col min="5" max="5" width="8.6640625" customWidth="1"/>
    <col min="6" max="6" width="10.33203125" customWidth="1"/>
    <col min="7" max="7" width="10.6640625" customWidth="1"/>
  </cols>
  <sheetData>
    <row r="1" spans="1:7" ht="12.75" customHeight="1"/>
    <row r="2" spans="1:7" ht="58.5" customHeight="1">
      <c r="A2" s="103" t="s">
        <v>0</v>
      </c>
      <c r="B2" s="104"/>
      <c r="C2" s="104"/>
      <c r="D2" s="104"/>
      <c r="E2" s="104"/>
      <c r="F2" s="104"/>
      <c r="G2" s="104"/>
    </row>
    <row r="3" spans="1:7" ht="12.75" customHeight="1">
      <c r="B3" s="14" t="s">
        <v>19</v>
      </c>
    </row>
    <row r="4" spans="1:7" ht="12.75" customHeight="1"/>
    <row r="5" spans="1:7" ht="12.75" customHeight="1">
      <c r="B5" s="15" t="s">
        <v>20</v>
      </c>
    </row>
    <row r="6" spans="1:7" ht="12.75" customHeight="1"/>
    <row r="7" spans="1:7" ht="26.4">
      <c r="A7" s="16" t="s">
        <v>21</v>
      </c>
      <c r="B7" s="17" t="s">
        <v>22</v>
      </c>
      <c r="C7" s="17" t="s">
        <v>23</v>
      </c>
      <c r="D7" s="17" t="s">
        <v>24</v>
      </c>
      <c r="E7" s="18" t="s">
        <v>25</v>
      </c>
      <c r="F7" s="17" t="s">
        <v>26</v>
      </c>
      <c r="G7" s="19" t="s">
        <v>27</v>
      </c>
    </row>
    <row r="8" spans="1:7" ht="14.25" customHeight="1">
      <c r="A8" s="20">
        <v>1</v>
      </c>
      <c r="B8" s="21">
        <v>2</v>
      </c>
      <c r="C8" s="21" t="s">
        <v>28</v>
      </c>
      <c r="D8" s="21">
        <v>3</v>
      </c>
      <c r="E8" s="21">
        <v>4</v>
      </c>
      <c r="F8" s="21">
        <v>5</v>
      </c>
      <c r="G8" s="22">
        <v>6</v>
      </c>
    </row>
    <row r="9" spans="1:7" ht="12.75" customHeight="1">
      <c r="A9" s="23"/>
      <c r="B9" s="24" t="s">
        <v>29</v>
      </c>
      <c r="C9" s="24" t="s">
        <v>30</v>
      </c>
      <c r="D9" s="25"/>
      <c r="E9" s="25"/>
      <c r="F9" s="25"/>
      <c r="G9" s="26"/>
    </row>
    <row r="10" spans="1:7" ht="52.8">
      <c r="A10" s="72">
        <v>1</v>
      </c>
      <c r="B10" s="25" t="s">
        <v>31</v>
      </c>
      <c r="C10" s="25" t="s">
        <v>32</v>
      </c>
      <c r="D10" s="27" t="s">
        <v>33</v>
      </c>
      <c r="E10" s="25">
        <v>30</v>
      </c>
      <c r="F10" s="69"/>
      <c r="G10" s="26">
        <f>E10*F10</f>
        <v>0</v>
      </c>
    </row>
    <row r="11" spans="1:7" ht="12.75" customHeight="1">
      <c r="A11" s="73"/>
      <c r="B11" s="29" t="s">
        <v>34</v>
      </c>
      <c r="C11" s="29" t="s">
        <v>35</v>
      </c>
      <c r="D11" s="30"/>
      <c r="E11" s="30"/>
      <c r="F11" s="30"/>
      <c r="G11" s="31">
        <f>SUM(G10)</f>
        <v>0</v>
      </c>
    </row>
    <row r="12" spans="1:7" ht="12.75" customHeight="1">
      <c r="A12" s="72"/>
      <c r="B12" s="24" t="s">
        <v>36</v>
      </c>
      <c r="C12" s="24" t="s">
        <v>37</v>
      </c>
      <c r="D12" s="25"/>
      <c r="E12" s="25"/>
      <c r="F12" s="25"/>
      <c r="G12" s="26"/>
    </row>
    <row r="13" spans="1:7" ht="26.4">
      <c r="A13" s="72">
        <v>2</v>
      </c>
      <c r="B13" s="32" t="s">
        <v>38</v>
      </c>
      <c r="C13" s="32" t="s">
        <v>39</v>
      </c>
      <c r="D13" s="27" t="s">
        <v>33</v>
      </c>
      <c r="E13" s="25">
        <f>E10</f>
        <v>30</v>
      </c>
      <c r="F13" s="69"/>
      <c r="G13" s="26">
        <f t="shared" ref="G13:G14" si="0">E13*F13</f>
        <v>0</v>
      </c>
    </row>
    <row r="14" spans="1:7" ht="52.8">
      <c r="A14" s="72">
        <v>3</v>
      </c>
      <c r="B14" s="33" t="s">
        <v>40</v>
      </c>
      <c r="C14" s="33" t="s">
        <v>41</v>
      </c>
      <c r="D14" s="27" t="s">
        <v>42</v>
      </c>
      <c r="E14" s="34">
        <v>5.0999999999999996</v>
      </c>
      <c r="F14" s="69"/>
      <c r="G14" s="26">
        <f t="shared" si="0"/>
        <v>0</v>
      </c>
    </row>
    <row r="15" spans="1:7" ht="13.2">
      <c r="A15" s="72"/>
      <c r="B15" s="35" t="s">
        <v>43</v>
      </c>
      <c r="C15" s="35" t="s">
        <v>44</v>
      </c>
      <c r="D15" s="36"/>
      <c r="E15" s="37"/>
      <c r="F15" s="38"/>
      <c r="G15" s="39"/>
    </row>
    <row r="16" spans="1:7" ht="26.4">
      <c r="A16" s="72">
        <v>4</v>
      </c>
      <c r="B16" s="32" t="s">
        <v>45</v>
      </c>
      <c r="C16" s="32" t="s">
        <v>46</v>
      </c>
      <c r="D16" s="40" t="s">
        <v>47</v>
      </c>
      <c r="E16" s="25">
        <v>6</v>
      </c>
      <c r="F16" s="70"/>
      <c r="G16" s="41">
        <f>E16*F16</f>
        <v>0</v>
      </c>
    </row>
    <row r="17" spans="1:7" ht="13.2">
      <c r="A17" s="72"/>
      <c r="B17" s="35" t="s">
        <v>48</v>
      </c>
      <c r="C17" s="35" t="s">
        <v>49</v>
      </c>
      <c r="D17" s="27"/>
      <c r="E17" s="34"/>
      <c r="F17" s="25"/>
      <c r="G17" s="26"/>
    </row>
    <row r="18" spans="1:7" ht="39.6">
      <c r="A18" s="72">
        <v>5</v>
      </c>
      <c r="B18" s="84" t="s">
        <v>91</v>
      </c>
      <c r="C18" s="84" t="s">
        <v>90</v>
      </c>
      <c r="D18" s="42" t="s">
        <v>50</v>
      </c>
      <c r="E18" s="34">
        <v>4.4999999999999998E-2</v>
      </c>
      <c r="F18" s="69"/>
      <c r="G18" s="26">
        <f t="shared" ref="G18:G23" si="1">E18*F18</f>
        <v>0</v>
      </c>
    </row>
    <row r="19" spans="1:7" ht="39.6">
      <c r="A19" s="72">
        <v>6</v>
      </c>
      <c r="B19" s="32" t="s">
        <v>51</v>
      </c>
      <c r="C19" s="32" t="s">
        <v>52</v>
      </c>
      <c r="D19" s="43" t="s">
        <v>53</v>
      </c>
      <c r="E19" s="34">
        <v>0.6</v>
      </c>
      <c r="F19" s="69"/>
      <c r="G19" s="26">
        <f t="shared" si="1"/>
        <v>0</v>
      </c>
    </row>
    <row r="20" spans="1:7" ht="13.2">
      <c r="A20" s="72">
        <v>7</v>
      </c>
      <c r="B20" s="32" t="s">
        <v>54</v>
      </c>
      <c r="C20" s="32" t="s">
        <v>55</v>
      </c>
      <c r="D20" s="43" t="s">
        <v>56</v>
      </c>
      <c r="E20" s="34">
        <v>0.10299999999999999</v>
      </c>
      <c r="F20" s="69"/>
      <c r="G20" s="26">
        <f t="shared" si="1"/>
        <v>0</v>
      </c>
    </row>
    <row r="21" spans="1:7" ht="52.8">
      <c r="A21" s="72">
        <v>8</v>
      </c>
      <c r="B21" s="32" t="s">
        <v>57</v>
      </c>
      <c r="C21" s="32" t="s">
        <v>58</v>
      </c>
      <c r="D21" s="43" t="s">
        <v>59</v>
      </c>
      <c r="E21" s="34">
        <v>0.18</v>
      </c>
      <c r="F21" s="69"/>
      <c r="G21" s="26">
        <f t="shared" si="1"/>
        <v>0</v>
      </c>
    </row>
    <row r="22" spans="1:7" ht="13.2">
      <c r="A22" s="72">
        <v>9</v>
      </c>
      <c r="B22" s="32" t="s">
        <v>60</v>
      </c>
      <c r="C22" s="32" t="s">
        <v>61</v>
      </c>
      <c r="D22" s="43" t="s">
        <v>56</v>
      </c>
      <c r="E22" s="34">
        <v>0.246</v>
      </c>
      <c r="F22" s="69"/>
      <c r="G22" s="26">
        <f t="shared" si="1"/>
        <v>0</v>
      </c>
    </row>
    <row r="23" spans="1:7" ht="66">
      <c r="A23" s="72">
        <v>10</v>
      </c>
      <c r="B23" s="84" t="s">
        <v>93</v>
      </c>
      <c r="C23" s="84" t="s">
        <v>92</v>
      </c>
      <c r="D23" s="43" t="s">
        <v>50</v>
      </c>
      <c r="E23" s="34">
        <v>4.4999999999999998E-2</v>
      </c>
      <c r="F23" s="69"/>
      <c r="G23" s="26">
        <f t="shared" si="1"/>
        <v>0</v>
      </c>
    </row>
    <row r="24" spans="1:7" ht="12.75" customHeight="1">
      <c r="A24" s="73"/>
      <c r="B24" s="29" t="s">
        <v>34</v>
      </c>
      <c r="C24" s="29" t="s">
        <v>35</v>
      </c>
      <c r="D24" s="30"/>
      <c r="E24" s="30"/>
      <c r="F24" s="30"/>
      <c r="G24" s="31">
        <f>SUM(G13:G23)</f>
        <v>0</v>
      </c>
    </row>
    <row r="25" spans="1:7" ht="12.75" customHeight="1">
      <c r="A25" s="72"/>
      <c r="B25" s="24" t="s">
        <v>62</v>
      </c>
      <c r="C25" s="24" t="s">
        <v>63</v>
      </c>
      <c r="D25" s="25"/>
      <c r="E25" s="25"/>
      <c r="F25" s="25"/>
      <c r="G25" s="26"/>
    </row>
    <row r="26" spans="1:7" ht="26.4">
      <c r="A26" s="72">
        <v>11</v>
      </c>
      <c r="B26" s="34" t="s">
        <v>64</v>
      </c>
      <c r="C26" s="34" t="s">
        <v>65</v>
      </c>
      <c r="D26" s="40" t="s">
        <v>47</v>
      </c>
      <c r="E26" s="25">
        <v>1</v>
      </c>
      <c r="F26" s="69"/>
      <c r="G26" s="26">
        <f>E26*F26</f>
        <v>0</v>
      </c>
    </row>
    <row r="27" spans="1:7" ht="12.75" customHeight="1">
      <c r="A27" s="73"/>
      <c r="B27" s="29" t="s">
        <v>34</v>
      </c>
      <c r="C27" s="29" t="s">
        <v>35</v>
      </c>
      <c r="D27" s="30"/>
      <c r="E27" s="30"/>
      <c r="F27" s="30"/>
      <c r="G27" s="31">
        <f>SUM(G26)</f>
        <v>0</v>
      </c>
    </row>
    <row r="28" spans="1:7" ht="12.75" customHeight="1">
      <c r="A28" s="72"/>
      <c r="B28" s="24" t="s">
        <v>66</v>
      </c>
      <c r="C28" s="24" t="s">
        <v>67</v>
      </c>
      <c r="D28" s="25"/>
      <c r="E28" s="25"/>
      <c r="F28" s="25"/>
      <c r="G28" s="26"/>
    </row>
    <row r="29" spans="1:7" ht="13.2">
      <c r="A29" s="72">
        <v>12</v>
      </c>
      <c r="B29" s="44" t="s">
        <v>68</v>
      </c>
      <c r="C29" s="45" t="s">
        <v>69</v>
      </c>
      <c r="D29" s="46" t="s">
        <v>70</v>
      </c>
      <c r="E29" s="47">
        <v>100</v>
      </c>
      <c r="F29" s="71"/>
      <c r="G29" s="48">
        <f>E29*F29</f>
        <v>0</v>
      </c>
    </row>
    <row r="30" spans="1:7" ht="12.75" customHeight="1">
      <c r="A30" s="28"/>
      <c r="B30" s="29" t="s">
        <v>34</v>
      </c>
      <c r="C30" s="29" t="s">
        <v>35</v>
      </c>
      <c r="D30" s="30"/>
      <c r="E30" s="30"/>
      <c r="F30" s="30"/>
      <c r="G30" s="31">
        <f>SUM(G29)</f>
        <v>0</v>
      </c>
    </row>
    <row r="31" spans="1:7" ht="33" customHeight="1">
      <c r="A31" s="105" t="s">
        <v>71</v>
      </c>
      <c r="B31" s="106"/>
      <c r="C31" s="106"/>
      <c r="D31" s="106"/>
      <c r="E31" s="106"/>
      <c r="F31" s="107"/>
      <c r="G31" s="49">
        <f>G11+G24+G27+G30</f>
        <v>0</v>
      </c>
    </row>
  </sheetData>
  <sheetProtection algorithmName="SHA-512" hashValue="kBT0j2axXKf8lVKGUU5tVjN3lhKxjCLnzZlgDkIoWJEnENPKuA2KD0KhlEnk+TOao0SHSBKOv53BgklOyk6gUA==" saltValue="xBfF8ogXOzJIF1NVN42Hyw==" spinCount="100000" sheet="1" formatCells="0" formatColumns="0" formatRows="0" insertColumns="0" insertRows="0" insertHyperlinks="0" deleteColumns="0" deleteRows="0" sort="0" autoFilter="0" pivotTables="0"/>
  <mergeCells count="2">
    <mergeCell ref="A2:G2"/>
    <mergeCell ref="A31:F3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tabSelected="1" topLeftCell="A17" workbookViewId="0">
      <selection activeCell="G22" sqref="G22"/>
    </sheetView>
  </sheetViews>
  <sheetFormatPr defaultColWidth="14.44140625" defaultRowHeight="15" customHeight="1"/>
  <cols>
    <col min="1" max="1" width="5.109375" customWidth="1"/>
    <col min="2" max="2" width="33.33203125" customWidth="1"/>
    <col min="3" max="3" width="31.33203125" customWidth="1"/>
    <col min="4" max="4" width="10.33203125" customWidth="1"/>
    <col min="5" max="5" width="8.6640625" customWidth="1"/>
    <col min="6" max="6" width="10" customWidth="1"/>
    <col min="7" max="7" width="10.33203125" customWidth="1"/>
  </cols>
  <sheetData>
    <row r="1" spans="1:7" ht="12.75" customHeight="1"/>
    <row r="2" spans="1:7" ht="58.5" customHeight="1">
      <c r="A2" s="103" t="s">
        <v>0</v>
      </c>
      <c r="B2" s="104"/>
      <c r="C2" s="104"/>
      <c r="D2" s="104"/>
      <c r="E2" s="104"/>
      <c r="F2" s="104"/>
      <c r="G2" s="104"/>
    </row>
    <row r="3" spans="1:7" ht="12.75" customHeight="1">
      <c r="B3" s="14" t="s">
        <v>19</v>
      </c>
    </row>
    <row r="4" spans="1:7" ht="12.75" customHeight="1"/>
    <row r="5" spans="1:7" ht="12.75" customHeight="1">
      <c r="B5" s="15" t="s">
        <v>72</v>
      </c>
    </row>
    <row r="6" spans="1:7" ht="12.75" customHeight="1"/>
    <row r="7" spans="1:7" ht="26.4">
      <c r="A7" s="50" t="s">
        <v>21</v>
      </c>
      <c r="B7" s="51" t="s">
        <v>22</v>
      </c>
      <c r="C7" s="51" t="s">
        <v>23</v>
      </c>
      <c r="D7" s="51" t="s">
        <v>24</v>
      </c>
      <c r="E7" s="52" t="s">
        <v>25</v>
      </c>
      <c r="F7" s="51" t="s">
        <v>26</v>
      </c>
      <c r="G7" s="53" t="s">
        <v>27</v>
      </c>
    </row>
    <row r="8" spans="1:7" ht="13.8" customHeight="1">
      <c r="A8" s="54">
        <v>1</v>
      </c>
      <c r="B8" s="46">
        <v>2</v>
      </c>
      <c r="C8" s="46" t="s">
        <v>28</v>
      </c>
      <c r="D8" s="46">
        <v>3</v>
      </c>
      <c r="E8" s="46">
        <v>4</v>
      </c>
      <c r="F8" s="46">
        <v>5</v>
      </c>
      <c r="G8" s="55">
        <v>6</v>
      </c>
    </row>
    <row r="9" spans="1:7" ht="12.75" customHeight="1">
      <c r="A9" s="23"/>
      <c r="B9" s="24" t="s">
        <v>29</v>
      </c>
      <c r="C9" s="24" t="s">
        <v>30</v>
      </c>
      <c r="D9" s="25"/>
      <c r="E9" s="25"/>
      <c r="F9" s="25"/>
      <c r="G9" s="26"/>
    </row>
    <row r="10" spans="1:7" ht="39.6">
      <c r="A10" s="72">
        <v>1</v>
      </c>
      <c r="B10" s="25" t="s">
        <v>31</v>
      </c>
      <c r="C10" s="25" t="s">
        <v>32</v>
      </c>
      <c r="D10" s="27" t="s">
        <v>33</v>
      </c>
      <c r="E10" s="25">
        <v>30</v>
      </c>
      <c r="F10" s="69"/>
      <c r="G10" s="26">
        <f>E10*F10</f>
        <v>0</v>
      </c>
    </row>
    <row r="11" spans="1:7" ht="12.75" customHeight="1">
      <c r="A11" s="73"/>
      <c r="B11" s="29" t="s">
        <v>34</v>
      </c>
      <c r="C11" s="29" t="s">
        <v>35</v>
      </c>
      <c r="D11" s="30"/>
      <c r="E11" s="30"/>
      <c r="F11" s="30"/>
      <c r="G11" s="31">
        <f>SUM(G10)</f>
        <v>0</v>
      </c>
    </row>
    <row r="12" spans="1:7" ht="12.75" customHeight="1">
      <c r="A12" s="72"/>
      <c r="B12" s="24" t="s">
        <v>36</v>
      </c>
      <c r="C12" s="24" t="s">
        <v>37</v>
      </c>
      <c r="D12" s="25"/>
      <c r="E12" s="25"/>
      <c r="F12" s="25"/>
      <c r="G12" s="26"/>
    </row>
    <row r="13" spans="1:7" ht="26.4">
      <c r="A13" s="72">
        <v>2</v>
      </c>
      <c r="B13" s="32" t="s">
        <v>38</v>
      </c>
      <c r="C13" s="32" t="s">
        <v>39</v>
      </c>
      <c r="D13" s="27" t="s">
        <v>33</v>
      </c>
      <c r="E13" s="25">
        <f>E10</f>
        <v>30</v>
      </c>
      <c r="F13" s="69"/>
      <c r="G13" s="26">
        <f t="shared" ref="G13:G14" si="0">E13*F13</f>
        <v>0</v>
      </c>
    </row>
    <row r="14" spans="1:7" ht="39.6">
      <c r="A14" s="72">
        <v>3</v>
      </c>
      <c r="B14" s="33" t="s">
        <v>40</v>
      </c>
      <c r="C14" s="33" t="s">
        <v>41</v>
      </c>
      <c r="D14" s="27" t="s">
        <v>42</v>
      </c>
      <c r="E14" s="34">
        <v>5.0999999999999996</v>
      </c>
      <c r="F14" s="69"/>
      <c r="G14" s="26">
        <f t="shared" si="0"/>
        <v>0</v>
      </c>
    </row>
    <row r="15" spans="1:7" ht="12.75" customHeight="1">
      <c r="A15" s="72"/>
      <c r="B15" s="35" t="s">
        <v>43</v>
      </c>
      <c r="C15" s="35" t="s">
        <v>44</v>
      </c>
      <c r="D15" s="36"/>
      <c r="E15" s="37"/>
      <c r="F15" s="38"/>
      <c r="G15" s="39"/>
    </row>
    <row r="16" spans="1:7" ht="26.4">
      <c r="A16" s="72">
        <v>4</v>
      </c>
      <c r="B16" s="32" t="s">
        <v>45</v>
      </c>
      <c r="C16" s="32" t="s">
        <v>46</v>
      </c>
      <c r="D16" s="40" t="s">
        <v>47</v>
      </c>
      <c r="E16" s="25">
        <v>6</v>
      </c>
      <c r="F16" s="70"/>
      <c r="G16" s="41">
        <f t="shared" ref="G16:G19" si="1">E16*F16</f>
        <v>0</v>
      </c>
    </row>
    <row r="17" spans="1:7" ht="66">
      <c r="A17" s="72">
        <v>5</v>
      </c>
      <c r="B17" s="32" t="s">
        <v>73</v>
      </c>
      <c r="C17" s="32" t="s">
        <v>74</v>
      </c>
      <c r="D17" s="42" t="s">
        <v>50</v>
      </c>
      <c r="E17" s="34">
        <v>0.15</v>
      </c>
      <c r="F17" s="69"/>
      <c r="G17" s="26">
        <f t="shared" si="1"/>
        <v>0</v>
      </c>
    </row>
    <row r="18" spans="1:7" ht="26.4">
      <c r="A18" s="72">
        <v>6</v>
      </c>
      <c r="B18" s="32" t="s">
        <v>75</v>
      </c>
      <c r="C18" s="32" t="s">
        <v>76</v>
      </c>
      <c r="D18" s="56" t="s">
        <v>70</v>
      </c>
      <c r="E18" s="34">
        <v>6</v>
      </c>
      <c r="F18" s="70"/>
      <c r="G18" s="41">
        <f t="shared" si="1"/>
        <v>0</v>
      </c>
    </row>
    <row r="19" spans="1:7" ht="79.2">
      <c r="A19" s="72">
        <v>7</v>
      </c>
      <c r="B19" s="84" t="s">
        <v>85</v>
      </c>
      <c r="C19" s="84" t="s">
        <v>84</v>
      </c>
      <c r="D19" s="84" t="s">
        <v>47</v>
      </c>
      <c r="E19" s="91">
        <v>1</v>
      </c>
      <c r="F19" s="88"/>
      <c r="G19" s="89">
        <f t="shared" si="1"/>
        <v>0</v>
      </c>
    </row>
    <row r="20" spans="1:7" ht="39.6">
      <c r="A20" s="72">
        <v>8</v>
      </c>
      <c r="B20" s="84" t="s">
        <v>87</v>
      </c>
      <c r="C20" s="84" t="s">
        <v>86</v>
      </c>
      <c r="D20" s="92" t="s">
        <v>50</v>
      </c>
      <c r="E20" s="77">
        <v>0.11</v>
      </c>
      <c r="F20" s="80"/>
      <c r="G20" s="78">
        <f>E20*F20</f>
        <v>0</v>
      </c>
    </row>
    <row r="21" spans="1:7" s="58" customFormat="1" ht="13.2">
      <c r="A21" s="72">
        <v>9</v>
      </c>
      <c r="B21" s="84" t="s">
        <v>88</v>
      </c>
      <c r="C21" s="84" t="s">
        <v>89</v>
      </c>
      <c r="D21" s="92" t="s">
        <v>42</v>
      </c>
      <c r="E21" s="77">
        <v>11.5</v>
      </c>
      <c r="F21" s="80"/>
      <c r="G21" s="78">
        <f>E21*F21</f>
        <v>0</v>
      </c>
    </row>
    <row r="22" spans="1:7" ht="12.75" customHeight="1">
      <c r="A22" s="73"/>
      <c r="B22" s="29" t="s">
        <v>34</v>
      </c>
      <c r="C22" s="29" t="s">
        <v>35</v>
      </c>
      <c r="D22" s="30"/>
      <c r="E22" s="30"/>
      <c r="F22" s="30"/>
      <c r="G22" s="31">
        <f>SUM(G12:G21)</f>
        <v>0</v>
      </c>
    </row>
    <row r="23" spans="1:7" ht="12.75" customHeight="1">
      <c r="A23" s="72"/>
      <c r="B23" s="35" t="s">
        <v>48</v>
      </c>
      <c r="C23" s="35" t="s">
        <v>49</v>
      </c>
      <c r="D23" s="27"/>
      <c r="E23" s="34"/>
      <c r="F23" s="25"/>
      <c r="G23" s="26"/>
    </row>
    <row r="24" spans="1:7" ht="39.6">
      <c r="A24" s="72">
        <v>10</v>
      </c>
      <c r="B24" s="84" t="s">
        <v>91</v>
      </c>
      <c r="C24" s="84" t="s">
        <v>90</v>
      </c>
      <c r="D24" s="42" t="s">
        <v>50</v>
      </c>
      <c r="E24" s="34">
        <v>4.4999999999999998E-2</v>
      </c>
      <c r="F24" s="69"/>
      <c r="G24" s="26">
        <f t="shared" ref="G24:G29" si="2">E24*F24</f>
        <v>0</v>
      </c>
    </row>
    <row r="25" spans="1:7" ht="39.6">
      <c r="A25" s="72">
        <v>11</v>
      </c>
      <c r="B25" s="32" t="s">
        <v>51</v>
      </c>
      <c r="C25" s="32" t="s">
        <v>52</v>
      </c>
      <c r="D25" s="43" t="s">
        <v>53</v>
      </c>
      <c r="E25" s="34">
        <v>0.6</v>
      </c>
      <c r="F25" s="69"/>
      <c r="G25" s="26">
        <f t="shared" si="2"/>
        <v>0</v>
      </c>
    </row>
    <row r="26" spans="1:7" ht="13.2">
      <c r="A26" s="72">
        <v>12</v>
      </c>
      <c r="B26" s="32" t="s">
        <v>54</v>
      </c>
      <c r="C26" s="32" t="s">
        <v>55</v>
      </c>
      <c r="D26" s="43" t="s">
        <v>56</v>
      </c>
      <c r="E26" s="34">
        <v>0.10299999999999999</v>
      </c>
      <c r="F26" s="69"/>
      <c r="G26" s="26">
        <f t="shared" si="2"/>
        <v>0</v>
      </c>
    </row>
    <row r="27" spans="1:7" ht="12.75" customHeight="1">
      <c r="A27" s="72">
        <v>13</v>
      </c>
      <c r="B27" s="32" t="s">
        <v>57</v>
      </c>
      <c r="C27" s="32" t="s">
        <v>58</v>
      </c>
      <c r="D27" s="43" t="s">
        <v>59</v>
      </c>
      <c r="E27" s="34">
        <v>0.18</v>
      </c>
      <c r="F27" s="69"/>
      <c r="G27" s="26">
        <f t="shared" si="2"/>
        <v>0</v>
      </c>
    </row>
    <row r="28" spans="1:7" ht="13.2">
      <c r="A28" s="72">
        <v>14</v>
      </c>
      <c r="B28" s="32" t="s">
        <v>60</v>
      </c>
      <c r="C28" s="32" t="s">
        <v>61</v>
      </c>
      <c r="D28" s="43" t="s">
        <v>56</v>
      </c>
      <c r="E28" s="34">
        <v>0.246</v>
      </c>
      <c r="F28" s="69"/>
      <c r="G28" s="26">
        <f t="shared" si="2"/>
        <v>0</v>
      </c>
    </row>
    <row r="29" spans="1:7" ht="66">
      <c r="A29" s="72">
        <v>15</v>
      </c>
      <c r="B29" s="84" t="s">
        <v>93</v>
      </c>
      <c r="C29" s="84" t="s">
        <v>92</v>
      </c>
      <c r="D29" s="43" t="s">
        <v>50</v>
      </c>
      <c r="E29" s="34">
        <v>4.4999999999999998E-2</v>
      </c>
      <c r="F29" s="69"/>
      <c r="G29" s="26">
        <f t="shared" si="2"/>
        <v>0</v>
      </c>
    </row>
    <row r="30" spans="1:7" ht="12.75" customHeight="1">
      <c r="A30" s="73"/>
      <c r="B30" s="29" t="s">
        <v>34</v>
      </c>
      <c r="C30" s="29" t="s">
        <v>35</v>
      </c>
      <c r="D30" s="30"/>
      <c r="E30" s="30"/>
      <c r="F30" s="30"/>
      <c r="G30" s="31">
        <f>SUM(G24:G29)</f>
        <v>0</v>
      </c>
    </row>
    <row r="31" spans="1:7" ht="12.75" customHeight="1">
      <c r="A31" s="74"/>
      <c r="B31" s="24" t="s">
        <v>62</v>
      </c>
      <c r="C31" s="24" t="s">
        <v>63</v>
      </c>
      <c r="D31" s="25"/>
      <c r="E31" s="25"/>
      <c r="F31" s="25"/>
      <c r="G31" s="26"/>
    </row>
    <row r="32" spans="1:7" ht="26.4">
      <c r="A32" s="74">
        <v>16</v>
      </c>
      <c r="B32" s="34" t="s">
        <v>64</v>
      </c>
      <c r="C32" s="34" t="s">
        <v>65</v>
      </c>
      <c r="D32" s="40" t="s">
        <v>47</v>
      </c>
      <c r="E32" s="25">
        <v>1</v>
      </c>
      <c r="F32" s="69"/>
      <c r="G32" s="26">
        <f>E32*F32</f>
        <v>0</v>
      </c>
    </row>
    <row r="33" spans="1:7" ht="12.75" customHeight="1">
      <c r="A33" s="73"/>
      <c r="B33" s="29" t="s">
        <v>34</v>
      </c>
      <c r="C33" s="29" t="s">
        <v>35</v>
      </c>
      <c r="D33" s="30"/>
      <c r="E33" s="30"/>
      <c r="F33" s="30"/>
      <c r="G33" s="31">
        <f>SUM(G32)</f>
        <v>0</v>
      </c>
    </row>
    <row r="34" spans="1:7" ht="12.75" customHeight="1">
      <c r="A34" s="74"/>
      <c r="B34" s="24" t="s">
        <v>66</v>
      </c>
      <c r="C34" s="24" t="s">
        <v>67</v>
      </c>
      <c r="D34" s="25"/>
      <c r="E34" s="25"/>
      <c r="F34" s="25"/>
      <c r="G34" s="26"/>
    </row>
    <row r="35" spans="1:7" ht="13.2">
      <c r="A35" s="74">
        <v>17</v>
      </c>
      <c r="B35" s="44" t="s">
        <v>68</v>
      </c>
      <c r="C35" s="45" t="s">
        <v>69</v>
      </c>
      <c r="D35" s="46" t="s">
        <v>70</v>
      </c>
      <c r="E35" s="47">
        <v>100</v>
      </c>
      <c r="F35" s="71"/>
      <c r="G35" s="48">
        <f>E35*F35</f>
        <v>0</v>
      </c>
    </row>
    <row r="36" spans="1:7" ht="12.75" customHeight="1">
      <c r="A36" s="28"/>
      <c r="B36" s="29" t="s">
        <v>34</v>
      </c>
      <c r="C36" s="29" t="s">
        <v>35</v>
      </c>
      <c r="D36" s="30"/>
      <c r="E36" s="30"/>
      <c r="F36" s="30"/>
      <c r="G36" s="31">
        <f>SUM(G35)</f>
        <v>0</v>
      </c>
    </row>
    <row r="37" spans="1:7" ht="30" customHeight="1">
      <c r="A37" s="105" t="s">
        <v>71</v>
      </c>
      <c r="B37" s="106"/>
      <c r="C37" s="106"/>
      <c r="D37" s="106"/>
      <c r="E37" s="106"/>
      <c r="F37" s="107"/>
      <c r="G37" s="49">
        <f>G11+G22+G30+G33+G36</f>
        <v>0</v>
      </c>
    </row>
  </sheetData>
  <sheetProtection algorithmName="SHA-512" hashValue="TGGwqbtOV7lHH3w7FkeQmlqLReXLvLaR69xJJOXIxpC6p3zXa57GzMExFZV8begYqoZQ59CKyqeFuQFSb3NhWg==" saltValue="muDPJy3lunTkm05DvuzvNQ==" spinCount="100000" sheet="1" formatCells="0" formatColumns="0" formatRows="0" insertColumns="0" insertRows="0" insertHyperlinks="0" deleteColumns="0" deleteRows="0" sort="0" autoFilter="0" pivotTables="0"/>
  <mergeCells count="2">
    <mergeCell ref="A2:G2"/>
    <mergeCell ref="A37:F37"/>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7"/>
  <sheetViews>
    <sheetView topLeftCell="A14" workbookViewId="0">
      <selection activeCell="B19" sqref="B19:C19"/>
    </sheetView>
  </sheetViews>
  <sheetFormatPr defaultColWidth="14.44140625" defaultRowHeight="15" customHeight="1"/>
  <cols>
    <col min="1" max="1" width="5.109375" customWidth="1"/>
    <col min="2" max="2" width="33.33203125" customWidth="1"/>
    <col min="3" max="3" width="31.33203125" customWidth="1"/>
    <col min="4" max="4" width="10.33203125" customWidth="1"/>
    <col min="5" max="5" width="9.109375" customWidth="1"/>
    <col min="6" max="6" width="10" customWidth="1"/>
    <col min="7" max="7" width="10.33203125" customWidth="1"/>
  </cols>
  <sheetData>
    <row r="1" spans="1:7" ht="12.75" customHeight="1">
      <c r="A1" s="57"/>
      <c r="B1" s="57"/>
      <c r="C1" s="57"/>
      <c r="D1" s="57"/>
      <c r="E1" s="57"/>
      <c r="F1" s="57"/>
      <c r="G1" s="57"/>
    </row>
    <row r="2" spans="1:7" ht="58.5" customHeight="1">
      <c r="A2" s="103" t="s">
        <v>0</v>
      </c>
      <c r="B2" s="104"/>
      <c r="C2" s="104"/>
      <c r="D2" s="104"/>
      <c r="E2" s="104"/>
      <c r="F2" s="104"/>
      <c r="G2" s="104"/>
    </row>
    <row r="3" spans="1:7" ht="12.75" customHeight="1">
      <c r="A3" s="57"/>
      <c r="B3" s="57" t="s">
        <v>19</v>
      </c>
      <c r="C3" s="57"/>
      <c r="D3" s="57"/>
      <c r="E3" s="57"/>
      <c r="F3" s="57"/>
      <c r="G3" s="57"/>
    </row>
    <row r="4" spans="1:7" ht="12.75" customHeight="1">
      <c r="A4" s="57"/>
      <c r="B4" s="57"/>
      <c r="C4" s="57"/>
      <c r="D4" s="57"/>
      <c r="E4" s="57"/>
      <c r="F4" s="57"/>
      <c r="G4" s="57"/>
    </row>
    <row r="5" spans="1:7" ht="12.75" customHeight="1">
      <c r="A5" s="57"/>
      <c r="B5" s="15" t="s">
        <v>77</v>
      </c>
      <c r="C5" s="57"/>
      <c r="D5" s="57"/>
      <c r="E5" s="57"/>
      <c r="F5" s="57"/>
      <c r="G5" s="57"/>
    </row>
    <row r="6" spans="1:7" ht="12.75" customHeight="1">
      <c r="A6" s="57"/>
      <c r="B6" s="57"/>
      <c r="C6" s="57"/>
      <c r="D6" s="57"/>
      <c r="E6" s="57"/>
      <c r="F6" s="57"/>
      <c r="G6" s="57"/>
    </row>
    <row r="7" spans="1:7" ht="26.4">
      <c r="A7" s="50" t="s">
        <v>21</v>
      </c>
      <c r="B7" s="51" t="s">
        <v>22</v>
      </c>
      <c r="C7" s="51" t="s">
        <v>23</v>
      </c>
      <c r="D7" s="51" t="s">
        <v>24</v>
      </c>
      <c r="E7" s="52" t="s">
        <v>25</v>
      </c>
      <c r="F7" s="51" t="s">
        <v>26</v>
      </c>
      <c r="G7" s="53" t="s">
        <v>27</v>
      </c>
    </row>
    <row r="8" spans="1:7" ht="10.5" customHeight="1">
      <c r="A8" s="54">
        <v>1</v>
      </c>
      <c r="B8" s="46">
        <v>2</v>
      </c>
      <c r="C8" s="46" t="s">
        <v>28</v>
      </c>
      <c r="D8" s="46">
        <v>3</v>
      </c>
      <c r="E8" s="46">
        <v>4</v>
      </c>
      <c r="F8" s="46">
        <v>5</v>
      </c>
      <c r="G8" s="55">
        <v>6</v>
      </c>
    </row>
    <row r="9" spans="1:7" ht="26.4">
      <c r="A9" s="72"/>
      <c r="B9" s="76" t="s">
        <v>29</v>
      </c>
      <c r="C9" s="76" t="s">
        <v>30</v>
      </c>
      <c r="D9" s="77"/>
      <c r="E9" s="77"/>
      <c r="F9" s="77"/>
      <c r="G9" s="78"/>
    </row>
    <row r="10" spans="1:7" ht="39.6">
      <c r="A10" s="72">
        <v>1</v>
      </c>
      <c r="B10" s="77" t="s">
        <v>31</v>
      </c>
      <c r="C10" s="77" t="s">
        <v>32</v>
      </c>
      <c r="D10" s="79" t="s">
        <v>33</v>
      </c>
      <c r="E10" s="77">
        <v>30</v>
      </c>
      <c r="F10" s="80"/>
      <c r="G10" s="78">
        <f>E10*F10</f>
        <v>0</v>
      </c>
    </row>
    <row r="11" spans="1:7" ht="12.75" customHeight="1">
      <c r="A11" s="73"/>
      <c r="B11" s="81" t="s">
        <v>34</v>
      </c>
      <c r="C11" s="81" t="s">
        <v>35</v>
      </c>
      <c r="D11" s="82"/>
      <c r="E11" s="82"/>
      <c r="F11" s="82"/>
      <c r="G11" s="83">
        <f>SUM(G10)</f>
        <v>0</v>
      </c>
    </row>
    <row r="12" spans="1:7" ht="26.4">
      <c r="A12" s="72"/>
      <c r="B12" s="76" t="s">
        <v>36</v>
      </c>
      <c r="C12" s="76" t="s">
        <v>37</v>
      </c>
      <c r="D12" s="77"/>
      <c r="E12" s="77"/>
      <c r="F12" s="77"/>
      <c r="G12" s="78"/>
    </row>
    <row r="13" spans="1:7" ht="26.4">
      <c r="A13" s="72">
        <v>2</v>
      </c>
      <c r="B13" s="84" t="s">
        <v>38</v>
      </c>
      <c r="C13" s="84" t="s">
        <v>39</v>
      </c>
      <c r="D13" s="79" t="s">
        <v>33</v>
      </c>
      <c r="E13" s="77">
        <f>E10</f>
        <v>30</v>
      </c>
      <c r="F13" s="80"/>
      <c r="G13" s="78">
        <f t="shared" ref="G13:G14" si="0">E13*F13</f>
        <v>0</v>
      </c>
    </row>
    <row r="14" spans="1:7" ht="39.6">
      <c r="A14" s="72">
        <v>3</v>
      </c>
      <c r="B14" s="84" t="s">
        <v>40</v>
      </c>
      <c r="C14" s="84" t="s">
        <v>41</v>
      </c>
      <c r="D14" s="79" t="s">
        <v>42</v>
      </c>
      <c r="E14" s="77">
        <v>5.0999999999999996</v>
      </c>
      <c r="F14" s="80"/>
      <c r="G14" s="78">
        <f t="shared" si="0"/>
        <v>0</v>
      </c>
    </row>
    <row r="15" spans="1:7" ht="13.2">
      <c r="A15" s="72"/>
      <c r="B15" s="35" t="s">
        <v>43</v>
      </c>
      <c r="C15" s="35" t="s">
        <v>44</v>
      </c>
      <c r="D15" s="36"/>
      <c r="E15" s="85"/>
      <c r="F15" s="38"/>
      <c r="G15" s="86"/>
    </row>
    <row r="16" spans="1:7" ht="26.4">
      <c r="A16" s="72">
        <v>4</v>
      </c>
      <c r="B16" s="84" t="s">
        <v>45</v>
      </c>
      <c r="C16" s="84" t="s">
        <v>46</v>
      </c>
      <c r="D16" s="87" t="s">
        <v>47</v>
      </c>
      <c r="E16" s="77">
        <v>6</v>
      </c>
      <c r="F16" s="88"/>
      <c r="G16" s="89">
        <f t="shared" ref="G16:G19" si="1">E16*F16</f>
        <v>0</v>
      </c>
    </row>
    <row r="17" spans="1:9" ht="66">
      <c r="A17" s="72">
        <v>5</v>
      </c>
      <c r="B17" s="84" t="s">
        <v>73</v>
      </c>
      <c r="C17" s="84" t="s">
        <v>74</v>
      </c>
      <c r="D17" s="90" t="s">
        <v>50</v>
      </c>
      <c r="E17" s="77">
        <v>0.15</v>
      </c>
      <c r="F17" s="80"/>
      <c r="G17" s="78">
        <f t="shared" si="1"/>
        <v>0</v>
      </c>
    </row>
    <row r="18" spans="1:9" ht="26.4">
      <c r="A18" s="72">
        <v>6</v>
      </c>
      <c r="B18" s="84" t="s">
        <v>75</v>
      </c>
      <c r="C18" s="84" t="s">
        <v>76</v>
      </c>
      <c r="D18" s="87" t="s">
        <v>70</v>
      </c>
      <c r="E18" s="77">
        <v>6</v>
      </c>
      <c r="F18" s="88"/>
      <c r="G18" s="89">
        <f t="shared" si="1"/>
        <v>0</v>
      </c>
    </row>
    <row r="19" spans="1:9" ht="79.2">
      <c r="A19" s="72">
        <v>7</v>
      </c>
      <c r="B19" s="84" t="s">
        <v>85</v>
      </c>
      <c r="C19" s="84" t="s">
        <v>84</v>
      </c>
      <c r="D19" s="87" t="s">
        <v>47</v>
      </c>
      <c r="E19" s="91">
        <v>1</v>
      </c>
      <c r="F19" s="88"/>
      <c r="G19" s="89">
        <f t="shared" si="1"/>
        <v>0</v>
      </c>
    </row>
    <row r="20" spans="1:9" ht="39.6">
      <c r="A20" s="72">
        <v>8</v>
      </c>
      <c r="B20" s="84" t="s">
        <v>87</v>
      </c>
      <c r="C20" s="84" t="s">
        <v>86</v>
      </c>
      <c r="D20" s="92" t="s">
        <v>50</v>
      </c>
      <c r="E20" s="77">
        <v>0.11</v>
      </c>
      <c r="F20" s="80"/>
      <c r="G20" s="78">
        <f>E20*F20</f>
        <v>0</v>
      </c>
      <c r="I20" s="75"/>
    </row>
    <row r="21" spans="1:9" s="58" customFormat="1" ht="13.2">
      <c r="A21" s="72">
        <v>9</v>
      </c>
      <c r="B21" s="84" t="s">
        <v>88</v>
      </c>
      <c r="C21" s="84" t="s">
        <v>89</v>
      </c>
      <c r="D21" s="92" t="s">
        <v>42</v>
      </c>
      <c r="E21" s="77">
        <v>11.5</v>
      </c>
      <c r="F21" s="80"/>
      <c r="G21" s="78">
        <f>E21*F21</f>
        <v>0</v>
      </c>
      <c r="I21" s="75"/>
    </row>
    <row r="22" spans="1:9" ht="13.2">
      <c r="A22" s="73"/>
      <c r="B22" s="81" t="s">
        <v>34</v>
      </c>
      <c r="C22" s="81" t="s">
        <v>35</v>
      </c>
      <c r="D22" s="82"/>
      <c r="E22" s="82"/>
      <c r="F22" s="82"/>
      <c r="G22" s="83">
        <f>SUM(G12:G21)</f>
        <v>0</v>
      </c>
    </row>
    <row r="23" spans="1:9" ht="13.2">
      <c r="A23" s="72"/>
      <c r="B23" s="35" t="s">
        <v>48</v>
      </c>
      <c r="C23" s="35" t="s">
        <v>49</v>
      </c>
      <c r="D23" s="79"/>
      <c r="E23" s="77"/>
      <c r="F23" s="77"/>
      <c r="G23" s="78"/>
    </row>
    <row r="24" spans="1:9" ht="39.6">
      <c r="A24" s="72">
        <v>10</v>
      </c>
      <c r="B24" s="84" t="s">
        <v>91</v>
      </c>
      <c r="C24" s="84" t="s">
        <v>90</v>
      </c>
      <c r="D24" s="90" t="s">
        <v>50</v>
      </c>
      <c r="E24" s="77">
        <v>4.4999999999999998E-2</v>
      </c>
      <c r="F24" s="80"/>
      <c r="G24" s="78">
        <f t="shared" ref="G24:G29" si="2">E24*F24</f>
        <v>0</v>
      </c>
    </row>
    <row r="25" spans="1:9" ht="39.6">
      <c r="A25" s="72">
        <v>11</v>
      </c>
      <c r="B25" s="84" t="s">
        <v>51</v>
      </c>
      <c r="C25" s="84" t="s">
        <v>52</v>
      </c>
      <c r="D25" s="92" t="s">
        <v>53</v>
      </c>
      <c r="E25" s="77">
        <v>0.6</v>
      </c>
      <c r="F25" s="80"/>
      <c r="G25" s="78">
        <f t="shared" si="2"/>
        <v>0</v>
      </c>
    </row>
    <row r="26" spans="1:9" ht="13.2">
      <c r="A26" s="72">
        <v>12</v>
      </c>
      <c r="B26" s="84" t="s">
        <v>54</v>
      </c>
      <c r="C26" s="84" t="s">
        <v>55</v>
      </c>
      <c r="D26" s="92" t="s">
        <v>56</v>
      </c>
      <c r="E26" s="77">
        <v>0.10299999999999999</v>
      </c>
      <c r="F26" s="80"/>
      <c r="G26" s="78">
        <f t="shared" si="2"/>
        <v>0</v>
      </c>
    </row>
    <row r="27" spans="1:9" ht="39.6">
      <c r="A27" s="72">
        <v>13</v>
      </c>
      <c r="B27" s="84" t="s">
        <v>57</v>
      </c>
      <c r="C27" s="84" t="s">
        <v>58</v>
      </c>
      <c r="D27" s="92" t="s">
        <v>59</v>
      </c>
      <c r="E27" s="77">
        <v>0.18</v>
      </c>
      <c r="F27" s="80"/>
      <c r="G27" s="78">
        <f t="shared" si="2"/>
        <v>0</v>
      </c>
    </row>
    <row r="28" spans="1:9" ht="13.2">
      <c r="A28" s="72">
        <v>14</v>
      </c>
      <c r="B28" s="84" t="s">
        <v>60</v>
      </c>
      <c r="C28" s="84" t="s">
        <v>61</v>
      </c>
      <c r="D28" s="92" t="s">
        <v>56</v>
      </c>
      <c r="E28" s="77">
        <v>0.246</v>
      </c>
      <c r="F28" s="80"/>
      <c r="G28" s="78">
        <f t="shared" si="2"/>
        <v>0</v>
      </c>
    </row>
    <row r="29" spans="1:9" ht="66">
      <c r="A29" s="72">
        <v>15</v>
      </c>
      <c r="B29" s="84" t="s">
        <v>93</v>
      </c>
      <c r="C29" s="84" t="s">
        <v>92</v>
      </c>
      <c r="D29" s="92" t="s">
        <v>50</v>
      </c>
      <c r="E29" s="77">
        <v>4.4999999999999998E-2</v>
      </c>
      <c r="F29" s="80"/>
      <c r="G29" s="78">
        <f t="shared" si="2"/>
        <v>0</v>
      </c>
    </row>
    <row r="30" spans="1:9" ht="13.2">
      <c r="A30" s="73"/>
      <c r="B30" s="29" t="s">
        <v>34</v>
      </c>
      <c r="C30" s="29" t="s">
        <v>35</v>
      </c>
      <c r="D30" s="30"/>
      <c r="E30" s="30"/>
      <c r="F30" s="30"/>
      <c r="G30" s="31">
        <f>SUM(G24:G29)</f>
        <v>0</v>
      </c>
    </row>
    <row r="31" spans="1:9" ht="13.2">
      <c r="A31" s="74"/>
      <c r="B31" s="24" t="s">
        <v>62</v>
      </c>
      <c r="C31" s="24" t="s">
        <v>63</v>
      </c>
      <c r="D31" s="25"/>
      <c r="E31" s="25"/>
      <c r="F31" s="25"/>
      <c r="G31" s="26"/>
    </row>
    <row r="32" spans="1:9" ht="26.4">
      <c r="A32" s="74">
        <v>16</v>
      </c>
      <c r="B32" s="34" t="s">
        <v>64</v>
      </c>
      <c r="C32" s="34" t="s">
        <v>65</v>
      </c>
      <c r="D32" s="40" t="s">
        <v>47</v>
      </c>
      <c r="E32" s="25">
        <v>1</v>
      </c>
      <c r="F32" s="69"/>
      <c r="G32" s="26">
        <f>E32*F32</f>
        <v>0</v>
      </c>
    </row>
    <row r="33" spans="1:7" ht="13.2">
      <c r="A33" s="73"/>
      <c r="B33" s="29" t="s">
        <v>34</v>
      </c>
      <c r="C33" s="29" t="s">
        <v>35</v>
      </c>
      <c r="D33" s="30"/>
      <c r="E33" s="30"/>
      <c r="F33" s="30"/>
      <c r="G33" s="31">
        <f>SUM(G32)</f>
        <v>0</v>
      </c>
    </row>
    <row r="34" spans="1:7" ht="39.6">
      <c r="A34" s="74"/>
      <c r="B34" s="24" t="s">
        <v>66</v>
      </c>
      <c r="C34" s="24" t="s">
        <v>67</v>
      </c>
      <c r="D34" s="25"/>
      <c r="E34" s="25"/>
      <c r="F34" s="25"/>
      <c r="G34" s="26"/>
    </row>
    <row r="35" spans="1:7" ht="13.2">
      <c r="A35" s="74">
        <v>17</v>
      </c>
      <c r="B35" s="44" t="s">
        <v>68</v>
      </c>
      <c r="C35" s="45" t="s">
        <v>69</v>
      </c>
      <c r="D35" s="46" t="s">
        <v>70</v>
      </c>
      <c r="E35" s="47">
        <v>100</v>
      </c>
      <c r="F35" s="71"/>
      <c r="G35" s="48">
        <f>E35*F35</f>
        <v>0</v>
      </c>
    </row>
    <row r="36" spans="1:7" ht="12.75" customHeight="1">
      <c r="A36" s="28"/>
      <c r="B36" s="29" t="s">
        <v>34</v>
      </c>
      <c r="C36" s="29" t="s">
        <v>35</v>
      </c>
      <c r="D36" s="30"/>
      <c r="E36" s="30"/>
      <c r="F36" s="30"/>
      <c r="G36" s="31">
        <f>SUM(G35)</f>
        <v>0</v>
      </c>
    </row>
    <row r="37" spans="1:7" ht="31.2" customHeight="1">
      <c r="A37" s="105" t="s">
        <v>71</v>
      </c>
      <c r="B37" s="106"/>
      <c r="C37" s="106"/>
      <c r="D37" s="106"/>
      <c r="E37" s="106"/>
      <c r="F37" s="107"/>
      <c r="G37" s="49">
        <f>G11+G22+G30+G33+G36</f>
        <v>0</v>
      </c>
    </row>
  </sheetData>
  <sheetProtection algorithmName="SHA-512" hashValue="T5NrlkiTuoqY3fw+jhaN9y4ppA+WcfCMGSbeT2RrH3PbmNQxF29swAYgRZoplOREjApgM7cdueF8AbEGxfBLkw==" saltValue="rufQKrCTidhby5BJGZvB3w==" spinCount="100000" sheet="1" formatCells="0" formatColumns="0" formatRows="0" insertColumns="0" insertRows="0" insertHyperlinks="0" deleteColumns="0" deleteRows="0" sort="0" autoFilter="0" pivotTables="0"/>
  <mergeCells count="2">
    <mergeCell ref="A2:G2"/>
    <mergeCell ref="A37:F37"/>
  </mergeCells>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1"/>
  <sheetViews>
    <sheetView topLeftCell="A15" workbookViewId="0">
      <selection activeCell="G31" sqref="G31"/>
    </sheetView>
  </sheetViews>
  <sheetFormatPr defaultColWidth="14.44140625" defaultRowHeight="15" customHeight="1"/>
  <cols>
    <col min="1" max="1" width="5.109375" customWidth="1"/>
    <col min="2" max="2" width="33.33203125" customWidth="1"/>
    <col min="3" max="3" width="30" customWidth="1"/>
    <col min="4" max="4" width="9.5546875" customWidth="1"/>
    <col min="5" max="5" width="9.109375" customWidth="1"/>
    <col min="6" max="6" width="10.33203125" customWidth="1"/>
    <col min="7" max="7" width="10.6640625" customWidth="1"/>
  </cols>
  <sheetData>
    <row r="1" spans="1:7" ht="12.75" customHeight="1">
      <c r="A1" s="57"/>
      <c r="B1" s="57"/>
      <c r="C1" s="57"/>
      <c r="D1" s="57"/>
      <c r="E1" s="57"/>
      <c r="F1" s="57"/>
      <c r="G1" s="57"/>
    </row>
    <row r="2" spans="1:7" ht="58.5" customHeight="1">
      <c r="A2" s="103" t="s">
        <v>0</v>
      </c>
      <c r="B2" s="104"/>
      <c r="C2" s="104"/>
      <c r="D2" s="104"/>
      <c r="E2" s="104"/>
      <c r="F2" s="104"/>
      <c r="G2" s="104"/>
    </row>
    <row r="3" spans="1:7" ht="12.75" customHeight="1">
      <c r="A3" s="57"/>
      <c r="B3" s="57" t="s">
        <v>19</v>
      </c>
      <c r="C3" s="57"/>
      <c r="D3" s="57"/>
      <c r="E3" s="57"/>
      <c r="F3" s="57"/>
      <c r="G3" s="57"/>
    </row>
    <row r="4" spans="1:7" ht="12.75" customHeight="1">
      <c r="A4" s="57"/>
      <c r="B4" s="57"/>
      <c r="C4" s="57"/>
      <c r="D4" s="57"/>
      <c r="E4" s="57"/>
      <c r="F4" s="57"/>
      <c r="G4" s="57"/>
    </row>
    <row r="5" spans="1:7" ht="12.75" customHeight="1">
      <c r="A5" s="57"/>
      <c r="B5" s="15" t="s">
        <v>78</v>
      </c>
      <c r="C5" s="57"/>
      <c r="D5" s="57"/>
      <c r="E5" s="57"/>
      <c r="F5" s="57"/>
      <c r="G5" s="57"/>
    </row>
    <row r="6" spans="1:7" ht="12.75" customHeight="1">
      <c r="A6" s="57"/>
      <c r="B6" s="57"/>
      <c r="C6" s="57"/>
      <c r="D6" s="57"/>
      <c r="E6" s="57"/>
      <c r="F6" s="57"/>
      <c r="G6" s="57"/>
    </row>
    <row r="7" spans="1:7" ht="26.4">
      <c r="A7" s="16" t="s">
        <v>21</v>
      </c>
      <c r="B7" s="17" t="s">
        <v>22</v>
      </c>
      <c r="C7" s="17" t="s">
        <v>23</v>
      </c>
      <c r="D7" s="17" t="s">
        <v>24</v>
      </c>
      <c r="E7" s="18" t="s">
        <v>25</v>
      </c>
      <c r="F7" s="17" t="s">
        <v>26</v>
      </c>
      <c r="G7" s="19" t="s">
        <v>27</v>
      </c>
    </row>
    <row r="8" spans="1:7" ht="13.2">
      <c r="A8" s="20">
        <v>1</v>
      </c>
      <c r="B8" s="21">
        <v>2</v>
      </c>
      <c r="C8" s="21" t="s">
        <v>28</v>
      </c>
      <c r="D8" s="21">
        <v>3</v>
      </c>
      <c r="E8" s="21">
        <v>4</v>
      </c>
      <c r="F8" s="21">
        <v>5</v>
      </c>
      <c r="G8" s="22">
        <v>6</v>
      </c>
    </row>
    <row r="9" spans="1:7" ht="26.4">
      <c r="A9" s="72"/>
      <c r="B9" s="24" t="s">
        <v>29</v>
      </c>
      <c r="C9" s="24" t="s">
        <v>30</v>
      </c>
      <c r="D9" s="25"/>
      <c r="E9" s="25"/>
      <c r="F9" s="25"/>
      <c r="G9" s="26"/>
    </row>
    <row r="10" spans="1:7" ht="52.8">
      <c r="A10" s="72">
        <v>1</v>
      </c>
      <c r="B10" s="25" t="s">
        <v>31</v>
      </c>
      <c r="C10" s="25" t="s">
        <v>32</v>
      </c>
      <c r="D10" s="27" t="s">
        <v>33</v>
      </c>
      <c r="E10" s="25">
        <v>30</v>
      </c>
      <c r="F10" s="69"/>
      <c r="G10" s="26">
        <f>E10*F10</f>
        <v>0</v>
      </c>
    </row>
    <row r="11" spans="1:7" ht="13.2">
      <c r="A11" s="73"/>
      <c r="B11" s="29" t="s">
        <v>34</v>
      </c>
      <c r="C11" s="29" t="s">
        <v>35</v>
      </c>
      <c r="D11" s="30"/>
      <c r="E11" s="30"/>
      <c r="F11" s="30"/>
      <c r="G11" s="31">
        <f>SUM(G10)</f>
        <v>0</v>
      </c>
    </row>
    <row r="12" spans="1:7" ht="26.4">
      <c r="A12" s="72"/>
      <c r="B12" s="24" t="s">
        <v>36</v>
      </c>
      <c r="C12" s="24" t="s">
        <v>37</v>
      </c>
      <c r="D12" s="25"/>
      <c r="E12" s="25"/>
      <c r="F12" s="25"/>
      <c r="G12" s="26"/>
    </row>
    <row r="13" spans="1:7" ht="26.4">
      <c r="A13" s="72">
        <v>2</v>
      </c>
      <c r="B13" s="32" t="s">
        <v>38</v>
      </c>
      <c r="C13" s="32" t="s">
        <v>39</v>
      </c>
      <c r="D13" s="27" t="s">
        <v>33</v>
      </c>
      <c r="E13" s="25">
        <f>E10</f>
        <v>30</v>
      </c>
      <c r="F13" s="69"/>
      <c r="G13" s="26">
        <f t="shared" ref="G13:G14" si="0">E13*F13</f>
        <v>0</v>
      </c>
    </row>
    <row r="14" spans="1:7" ht="52.8">
      <c r="A14" s="72">
        <v>3</v>
      </c>
      <c r="B14" s="33" t="s">
        <v>40</v>
      </c>
      <c r="C14" s="33" t="s">
        <v>41</v>
      </c>
      <c r="D14" s="27" t="s">
        <v>42</v>
      </c>
      <c r="E14" s="34">
        <v>5.0999999999999996</v>
      </c>
      <c r="F14" s="69"/>
      <c r="G14" s="26">
        <f t="shared" si="0"/>
        <v>0</v>
      </c>
    </row>
    <row r="15" spans="1:7" ht="13.2">
      <c r="A15" s="72"/>
      <c r="B15" s="35" t="s">
        <v>43</v>
      </c>
      <c r="C15" s="35" t="s">
        <v>44</v>
      </c>
      <c r="D15" s="36"/>
      <c r="E15" s="37"/>
      <c r="F15" s="38"/>
      <c r="G15" s="39"/>
    </row>
    <row r="16" spans="1:7" ht="26.4">
      <c r="A16" s="72">
        <v>4</v>
      </c>
      <c r="B16" s="32" t="s">
        <v>45</v>
      </c>
      <c r="C16" s="32" t="s">
        <v>46</v>
      </c>
      <c r="D16" s="40" t="s">
        <v>47</v>
      </c>
      <c r="E16" s="25">
        <v>6</v>
      </c>
      <c r="F16" s="70"/>
      <c r="G16" s="41">
        <f>E16*F16</f>
        <v>0</v>
      </c>
    </row>
    <row r="17" spans="1:7" ht="13.2">
      <c r="A17" s="72"/>
      <c r="B17" s="35" t="s">
        <v>48</v>
      </c>
      <c r="C17" s="35" t="s">
        <v>49</v>
      </c>
      <c r="D17" s="27"/>
      <c r="E17" s="34"/>
      <c r="F17" s="25"/>
      <c r="G17" s="26"/>
    </row>
    <row r="18" spans="1:7" ht="39.6">
      <c r="A18" s="72">
        <v>5</v>
      </c>
      <c r="B18" s="84" t="s">
        <v>91</v>
      </c>
      <c r="C18" s="84" t="s">
        <v>90</v>
      </c>
      <c r="D18" s="42" t="s">
        <v>50</v>
      </c>
      <c r="E18" s="34">
        <v>4.4999999999999998E-2</v>
      </c>
      <c r="F18" s="69"/>
      <c r="G18" s="26">
        <f t="shared" ref="G18:G23" si="1">E18*F18</f>
        <v>0</v>
      </c>
    </row>
    <row r="19" spans="1:7" ht="39.6">
      <c r="A19" s="72">
        <v>6</v>
      </c>
      <c r="B19" s="32" t="s">
        <v>51</v>
      </c>
      <c r="C19" s="32" t="s">
        <v>52</v>
      </c>
      <c r="D19" s="43" t="s">
        <v>53</v>
      </c>
      <c r="E19" s="34">
        <v>0.6</v>
      </c>
      <c r="F19" s="69"/>
      <c r="G19" s="26">
        <f t="shared" si="1"/>
        <v>0</v>
      </c>
    </row>
    <row r="20" spans="1:7" ht="13.2">
      <c r="A20" s="72">
        <v>7</v>
      </c>
      <c r="B20" s="32" t="s">
        <v>54</v>
      </c>
      <c r="C20" s="32" t="s">
        <v>55</v>
      </c>
      <c r="D20" s="43" t="s">
        <v>56</v>
      </c>
      <c r="E20" s="34">
        <v>0.10299999999999999</v>
      </c>
      <c r="F20" s="69"/>
      <c r="G20" s="26">
        <f t="shared" si="1"/>
        <v>0</v>
      </c>
    </row>
    <row r="21" spans="1:7" ht="52.8">
      <c r="A21" s="72">
        <v>8</v>
      </c>
      <c r="B21" s="32" t="s">
        <v>57</v>
      </c>
      <c r="C21" s="32" t="s">
        <v>58</v>
      </c>
      <c r="D21" s="43" t="s">
        <v>59</v>
      </c>
      <c r="E21" s="34">
        <v>0.18</v>
      </c>
      <c r="F21" s="69"/>
      <c r="G21" s="26">
        <f t="shared" si="1"/>
        <v>0</v>
      </c>
    </row>
    <row r="22" spans="1:7" ht="13.2">
      <c r="A22" s="72">
        <v>9</v>
      </c>
      <c r="B22" s="32" t="s">
        <v>60</v>
      </c>
      <c r="C22" s="32" t="s">
        <v>61</v>
      </c>
      <c r="D22" s="43" t="s">
        <v>56</v>
      </c>
      <c r="E22" s="34">
        <v>0.246</v>
      </c>
      <c r="F22" s="69"/>
      <c r="G22" s="26">
        <f t="shared" si="1"/>
        <v>0</v>
      </c>
    </row>
    <row r="23" spans="1:7" ht="66">
      <c r="A23" s="72">
        <v>10</v>
      </c>
      <c r="B23" s="84" t="s">
        <v>93</v>
      </c>
      <c r="C23" s="84" t="s">
        <v>92</v>
      </c>
      <c r="D23" s="43" t="s">
        <v>50</v>
      </c>
      <c r="E23" s="34">
        <v>4.4999999999999998E-2</v>
      </c>
      <c r="F23" s="69"/>
      <c r="G23" s="26">
        <f t="shared" si="1"/>
        <v>0</v>
      </c>
    </row>
    <row r="24" spans="1:7" ht="13.2">
      <c r="A24" s="73"/>
      <c r="B24" s="29" t="s">
        <v>34</v>
      </c>
      <c r="C24" s="29" t="s">
        <v>35</v>
      </c>
      <c r="D24" s="30"/>
      <c r="E24" s="30"/>
      <c r="F24" s="30"/>
      <c r="G24" s="31">
        <f>SUM(G13:G23)</f>
        <v>0</v>
      </c>
    </row>
    <row r="25" spans="1:7" ht="13.2">
      <c r="A25" s="72"/>
      <c r="B25" s="24" t="s">
        <v>62</v>
      </c>
      <c r="C25" s="24" t="s">
        <v>63</v>
      </c>
      <c r="D25" s="25"/>
      <c r="E25" s="25"/>
      <c r="F25" s="25"/>
      <c r="G25" s="26"/>
    </row>
    <row r="26" spans="1:7" ht="26.4">
      <c r="A26" s="72">
        <v>11</v>
      </c>
      <c r="B26" s="34" t="s">
        <v>64</v>
      </c>
      <c r="C26" s="34" t="s">
        <v>65</v>
      </c>
      <c r="D26" s="40" t="s">
        <v>47</v>
      </c>
      <c r="E26" s="25">
        <v>1</v>
      </c>
      <c r="F26" s="69"/>
      <c r="G26" s="26">
        <f>E26*F26</f>
        <v>0</v>
      </c>
    </row>
    <row r="27" spans="1:7" ht="13.2">
      <c r="A27" s="73"/>
      <c r="B27" s="29" t="s">
        <v>34</v>
      </c>
      <c r="C27" s="29" t="s">
        <v>35</v>
      </c>
      <c r="D27" s="30"/>
      <c r="E27" s="30"/>
      <c r="F27" s="30"/>
      <c r="G27" s="31">
        <f>SUM(G26)</f>
        <v>0</v>
      </c>
    </row>
    <row r="28" spans="1:7" ht="39.6">
      <c r="A28" s="72"/>
      <c r="B28" s="24" t="s">
        <v>66</v>
      </c>
      <c r="C28" s="24" t="s">
        <v>67</v>
      </c>
      <c r="D28" s="25"/>
      <c r="E28" s="25"/>
      <c r="F28" s="25"/>
      <c r="G28" s="26"/>
    </row>
    <row r="29" spans="1:7" ht="13.2">
      <c r="A29" s="72">
        <v>12</v>
      </c>
      <c r="B29" s="44" t="s">
        <v>68</v>
      </c>
      <c r="C29" s="45" t="s">
        <v>69</v>
      </c>
      <c r="D29" s="46" t="s">
        <v>70</v>
      </c>
      <c r="E29" s="47">
        <v>100</v>
      </c>
      <c r="F29" s="71"/>
      <c r="G29" s="48">
        <f>E29*F29</f>
        <v>0</v>
      </c>
    </row>
    <row r="30" spans="1:7" ht="13.2">
      <c r="A30" s="28"/>
      <c r="B30" s="29" t="s">
        <v>34</v>
      </c>
      <c r="C30" s="29" t="s">
        <v>35</v>
      </c>
      <c r="D30" s="30"/>
      <c r="E30" s="30"/>
      <c r="F30" s="30"/>
      <c r="G30" s="31">
        <f>SUM(G29)</f>
        <v>0</v>
      </c>
    </row>
    <row r="31" spans="1:7" ht="35.4" customHeight="1">
      <c r="A31" s="105" t="s">
        <v>71</v>
      </c>
      <c r="B31" s="106"/>
      <c r="C31" s="106"/>
      <c r="D31" s="106"/>
      <c r="E31" s="106"/>
      <c r="F31" s="107"/>
      <c r="G31" s="49">
        <f>G11+G24+G27+G30</f>
        <v>0</v>
      </c>
    </row>
  </sheetData>
  <sheetProtection algorithmName="SHA-512" hashValue="6OngO1kvxsbxSyrxMFkalXQnfpEq2ZoqvNgCtYCxFE2XzePC/WpT6IMKxrtleiiwj87HSviBAGJ7AGHzX3BXfA==" saltValue="170UlCIelD2dFLniDg54ZQ==" spinCount="100000" sheet="1" formatCells="0" formatColumns="0" formatRows="0" insertColumns="0" insertRows="0" insertHyperlinks="0" deleteColumns="0" deleteRows="0" sort="0" autoFilter="0" pivotTables="0"/>
  <mergeCells count="2">
    <mergeCell ref="A2:G2"/>
    <mergeCell ref="A31:F31"/>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14</vt:i4>
      </vt:variant>
    </vt:vector>
  </HeadingPairs>
  <TitlesOfParts>
    <vt:vector size="19" baseType="lpstr">
      <vt:lpstr>Modules, Quantity </vt:lpstr>
      <vt:lpstr>BOQ_Sleeping Module</vt:lpstr>
      <vt:lpstr>BOQ_Dining Module</vt:lpstr>
      <vt:lpstr>BOQ_Sanitary Module</vt:lpstr>
      <vt:lpstr>BOQ_Command Module</vt:lpstr>
      <vt:lpstr>'Modules, Quantity '!Z_0EFEAA59_8845_4696_8E28_906B55B4DF2F_.wvu.PrintArea</vt:lpstr>
      <vt:lpstr>'Modules, Quantity '!Z_0EFEAA59_8845_4696_8E28_906B55B4DF2F_.wvu.PrintTitles</vt:lpstr>
      <vt:lpstr>'Modules, Quantity '!Z_2F35A0BC_E5E2_4F5D_881E_41631EF69620_.wvu.PrintArea</vt:lpstr>
      <vt:lpstr>'Modules, Quantity '!Z_2F35A0BC_E5E2_4F5D_881E_41631EF69620_.wvu.PrintTitles</vt:lpstr>
      <vt:lpstr>'Modules, Quantity '!Z_3C037F51_51ED_44D1_B31E_B5490404A639_.wvu.PrintArea</vt:lpstr>
      <vt:lpstr>'Modules, Quantity '!Z_3C037F51_51ED_44D1_B31E_B5490404A639_.wvu.PrintTitles</vt:lpstr>
      <vt:lpstr>'Modules, Quantity '!Z_8EF5FA0B_323E_4BD0_841D_9D329AB45510_.wvu.PrintArea</vt:lpstr>
      <vt:lpstr>'Modules, Quantity '!Z_8EF5FA0B_323E_4BD0_841D_9D329AB45510_.wvu.PrintTitles</vt:lpstr>
      <vt:lpstr>'Modules, Quantity '!Z_913EDF2B_D796_4451_9DB9_A902841B443B_.wvu.PrintArea</vt:lpstr>
      <vt:lpstr>'Modules, Quantity '!Z_B2CAD881_EC1B_427D_B887_1E4610F544F3_.wvu.PrintArea</vt:lpstr>
      <vt:lpstr>'Modules, Quantity '!Z_B2CAD881_EC1B_427D_B887_1E4610F544F3_.wvu.PrintTitles</vt:lpstr>
      <vt:lpstr>'Modules, Quantity '!Z_C317C57B_79EB_49AB_A9F6_34421D111BEC_.wvu.PrintArea</vt:lpstr>
      <vt:lpstr>'Modules, Quantity '!Z_C317C57B_79EB_49AB_A9F6_34421D111BEC_.wvu.PrintTitles</vt:lpstr>
      <vt:lpstr>'Modules, Quantity '!Z_F1BDF3DC_3A5A_4306_8C8E_CE2E405ED839_.wvu.PrintArea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Artem K</cp:lastModifiedBy>
  <dcterms:modified xsi:type="dcterms:W3CDTF">2020-10-02T14:31:15Z</dcterms:modified>
</cp:coreProperties>
</file>